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340" windowHeight="6285"/>
  </bookViews>
  <sheets>
    <sheet name="доходы 2021" sheetId="1" r:id="rId1"/>
    <sheet name="Лист1" sheetId="2" r:id="rId2"/>
  </sheets>
  <definedNames>
    <definedName name="_xlnm.Print_Titles" localSheetId="0">'доходы 2021'!$11:$12</definedName>
    <definedName name="_xlnm.Print_Area" localSheetId="0">'доходы 2021'!$A$1:$C$125</definedName>
  </definedNames>
  <calcPr calcId="125725"/>
</workbook>
</file>

<file path=xl/calcChain.xml><?xml version="1.0" encoding="utf-8"?>
<calcChain xmlns="http://schemas.openxmlformats.org/spreadsheetml/2006/main">
  <c r="C123" i="1"/>
  <c r="C104"/>
  <c r="C71"/>
  <c r="C58" s="1"/>
  <c r="C117"/>
  <c r="C109"/>
  <c r="C107" s="1"/>
  <c r="C120"/>
  <c r="C89"/>
  <c r="C76"/>
  <c r="C69"/>
  <c r="C63"/>
  <c r="C55"/>
  <c r="C49"/>
  <c r="C44"/>
  <c r="C40"/>
  <c r="C37"/>
  <c r="C32"/>
  <c r="C28"/>
  <c r="C22"/>
  <c r="C19"/>
  <c r="C16"/>
  <c r="C88" l="1"/>
  <c r="C54" s="1"/>
  <c r="C14"/>
  <c r="C52" l="1"/>
  <c r="C125" s="1"/>
  <c r="D89" i="2" l="1"/>
  <c r="D84"/>
  <c r="D80"/>
  <c r="D71" s="1"/>
  <c r="D72"/>
  <c r="D64"/>
  <c r="D59" s="1"/>
  <c r="D56"/>
  <c r="D36"/>
  <c r="C36"/>
  <c r="D33"/>
  <c r="C33"/>
  <c r="D28"/>
  <c r="C28"/>
  <c r="D24"/>
  <c r="C24"/>
  <c r="D19"/>
  <c r="C19"/>
  <c r="D16"/>
  <c r="C16"/>
  <c r="D13"/>
  <c r="C13"/>
  <c r="D11" l="1"/>
  <c r="C11"/>
  <c r="D55"/>
  <c r="D53" s="1"/>
</calcChain>
</file>

<file path=xl/sharedStrings.xml><?xml version="1.0" encoding="utf-8"?>
<sst xmlns="http://schemas.openxmlformats.org/spreadsheetml/2006/main" count="299" uniqueCount="210">
  <si>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</si>
  <si>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</si>
  <si>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</si>
  <si>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</si>
  <si>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</si>
  <si>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</si>
  <si>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</si>
  <si>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</si>
  <si>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</si>
  <si>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</si>
  <si>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</si>
  <si>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</si>
  <si>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</si>
  <si>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</si>
  <si>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</si>
  <si>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</si>
  <si>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</si>
  <si>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</si>
  <si>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</si>
  <si>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</si>
  <si>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</si>
  <si>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</si>
  <si>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</si>
  <si>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</si>
  <si>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</si>
  <si>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</si>
  <si>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>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</si>
  <si>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</si>
  <si>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Иные межбюджетные трансферты </t>
  </si>
  <si>
    <t>1 14 06000 00 0000 430</t>
  </si>
  <si>
    <t>ГОСУДАРСТВЕННАЯ ПОШЛИНА</t>
  </si>
  <si>
    <t>1 16 27000 01 0000 140</t>
  </si>
  <si>
    <t>1 16 90000 00 0000 140</t>
  </si>
  <si>
    <t>2 02 00000 00 0000 000</t>
  </si>
  <si>
    <t>Прочие поступления от денежных взысканий (штрафов) и иных сумм в возмещение ущерба</t>
  </si>
  <si>
    <t>НАЛОГОВЫЕ И НЕНАЛОГОВЫЕ ДОХОДЫ</t>
  </si>
  <si>
    <t>1 16 30000 01 0000 140</t>
  </si>
  <si>
    <t>БЕЗВОЗМЕЗДНЫЕ ПОСТУПЛЕНИЯ ОТ ДРУГИХ БЮДЖЕТОВ БЮДЖЕТНОЙ СИСТЕМЫ РОССИЙСКОЙ ФЕДЕРАЦИИ</t>
  </si>
  <si>
    <t>Всего доходов</t>
  </si>
  <si>
    <t>Денежные взыскания (штрафы) за правонарушения в области дорожного движения</t>
  </si>
  <si>
    <t>1 16 37000 00 0000 140</t>
  </si>
  <si>
    <t>1 16 33000 00 0000 140</t>
  </si>
  <si>
    <t>1 16 25000 00 0000 140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</si>
  <si>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</si>
  <si>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Субсидии бюджетам бюджетной системы Российской Федерации (межбюджетные субсидии)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</si>
  <si>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</si>
  <si>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Российской Федерации о пожарной безопасности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</si>
  <si>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</si>
  <si>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1 16 18000 00 0000 140</t>
  </si>
  <si>
    <t>Денежные взыскания (штрафы) за нарушение бюджетного законодательства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</si>
  <si>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</si>
  <si>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</si>
  <si>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</si>
  <si>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Сумма,
тыс. рублей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</si>
  <si>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</si>
  <si>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</si>
  <si>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1 16 02000 00 0000 140</t>
  </si>
  <si>
    <t>1 16 23000 00 0000 140</t>
  </si>
  <si>
    <t>Доходы от возмещения ущерба при возникновении страховых случаев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</si>
  <si>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</si>
  <si>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</si>
  <si>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2 02 25027 02 0000 150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</si>
  <si>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</si>
  <si>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2 02 30000 00 0000 150</t>
  </si>
  <si>
    <t>2 02 10000 00 0000 150</t>
  </si>
  <si>
    <t>2 02 20000 00 0000 150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</si>
  <si>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– 2025 годы</t>
  </si>
  <si>
    <t>Денежные взыскания (штрафы) за нарушение законодательства о налогах и сборах</t>
  </si>
  <si>
    <t>1 16 03000 00 0000 140</t>
  </si>
  <si>
    <t>Прогнозируемое поступление доходов районного бюджета на 2019 год</t>
  </si>
  <si>
    <t>Единый налог на вмененный доход для отдельных видов деятельности</t>
  </si>
  <si>
    <t>1 05 02000 02 0000 110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</si>
  <si>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</si>
  <si>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</si>
  <si>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</si>
  <si>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1 05 04000 00 0000 110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</si>
  <si>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</si>
  <si>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</si>
  <si>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 xml:space="preserve">                                     Приложение № 4</t>
  </si>
  <si>
    <t xml:space="preserve">                             к решению Собрания депутатов</t>
  </si>
  <si>
    <t xml:space="preserve">                            от   2018 года № </t>
  </si>
  <si>
    <t>2 02 15001 05 0000 150</t>
  </si>
  <si>
    <t>Дотации бюджетам муниципальных районов на выравнивание бюджетной обеспеченности</t>
  </si>
  <si>
    <t>2 02 25097 05 0000 150</t>
  </si>
  <si>
    <t>2 02 25467 05 0000 150</t>
  </si>
  <si>
    <t>прочие субсидии бюджетам муниципальных районов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</si>
  <si>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</si>
  <si>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</si>
  <si>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 xml:space="preserve">субсидии бюджетам муниципальных районов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</si>
  <si>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бюджетам  муниципальных районов на развитие территориального общественного самоуправления в Архангельской области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</si>
  <si>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</si>
  <si>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районов на осуществленине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</si>
  <si>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</si>
  <si>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</si>
  <si>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2 02 35118 05 0000 150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</si>
  <si>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</si>
  <si>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 осуществление государственных полномочий в сфере административных правонарушений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</si>
  <si>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</si>
  <si>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районов на осуществление государственных полномочий по формированию торгового реестра</t>
  </si>
  <si>
    <t>2 02 35082 05 0000 150</t>
  </si>
  <si>
    <t>2 02 30029 05 0000 150</t>
  </si>
  <si>
    <t>2 02 35120 05 0000 150</t>
  </si>
  <si>
    <t>Единая субвенция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</si>
  <si>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</si>
  <si>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</si>
  <si>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компенсацию части родительской платы, взимаемой с родителей (законных представителей) за присмотр и уход задетьми, посещающими образовательные организации, реализующими образовательные программы дошкольного образования</t>
  </si>
  <si>
    <t>Субвенции бюджетам муниципальных районов на исполнение пономочий по  оплате набора продуктов питания в оздоровительных лагерях с дневным пребыванием детей</t>
  </si>
  <si>
    <t>2 02 35900 05 0000 150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</si>
  <si>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</si>
  <si>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</si>
  <si>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</si>
  <si>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</si>
  <si>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</si>
  <si>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</si>
  <si>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</si>
  <si>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</si>
  <si>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</si>
  <si>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</si>
  <si>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субвенции бюджетам муниципальных районов</t>
  </si>
  <si>
    <t>из них: субвенции бюджетам муниципальных районов на реализацию образовательных программ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</si>
  <si>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</si>
  <si>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</si>
  <si>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</si>
  <si>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Прочие межбюджетные трансферты, передаваемые бюджетам муниципальных районов </t>
  </si>
  <si>
    <t>2 02 40014 05 0000 150</t>
  </si>
  <si>
    <t>2 02 49999 05 0000 150</t>
  </si>
  <si>
    <t>2 02 30024 05 0000 150</t>
  </si>
  <si>
    <t>2 02 29999 05 0000 150</t>
  </si>
  <si>
    <t>2 02 39999 05 0000 150</t>
  </si>
  <si>
    <t>Прочие субвенции бюджетам муниципальных районов</t>
  </si>
  <si>
    <t>2 02 20216 05 0000 150</t>
  </si>
  <si>
    <t>субвенции бюджетам муниципальных районов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</si>
  <si>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муниципальных районов на создание условий для обеспечения поселений и жителей городских округов услугами торговли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</si>
  <si>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</si>
  <si>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</si>
  <si>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</si>
  <si>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</si>
  <si>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2 02 39998 05 0000 150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</si>
  <si>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</si>
  <si>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</si>
  <si>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Административные штрафы, установленные Кодексом РФ об административных правонарушениях</t>
  </si>
  <si>
    <t>1 1601000 01 0000 140</t>
  </si>
  <si>
    <t>2 18 00000 05 0000 150</t>
  </si>
  <si>
    <t>2 19 00000 05 0000 150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</si>
  <si>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</si>
  <si>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2020года, подлежащие зачислению в бюджет муниципального образования по нормативам, действующим до 1 января 2020года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</si>
  <si>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</si>
  <si>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</si>
  <si>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бюджетам муниципальных районов на реализацию программ формирования современной городской среды</t>
  </si>
  <si>
    <t>2 02 25555 05 0000 150</t>
  </si>
  <si>
    <t>Субсидии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</si>
  <si>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2 02 25255 05 0000 150</t>
  </si>
  <si>
    <t>субсидии на обеспечение комплексного  развития сельских территорий</t>
  </si>
  <si>
    <t>2 02 25576 05 0000 150</t>
  </si>
  <si>
    <t>2 02 25519 05 0000 150</t>
  </si>
  <si>
    <t xml:space="preserve">субсидии на создание в образовательных организациях, расположенных в сельской местности и малых городах, условий для занятий физической культурой и спортом </t>
  </si>
  <si>
    <t>202 25497 05 0000 150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</si>
  <si>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</si>
  <si>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Прогнозируемое поступление доходов районного бюджета на 2021 год</t>
  </si>
  <si>
    <t>1 05 01000 00 0000 110</t>
  </si>
  <si>
    <t>Налог, взимаемый в связи с применением упрощенной системы налогообложения</t>
  </si>
  <si>
    <t>1 1610000 00 0000 140</t>
  </si>
  <si>
    <t>ПРОЧИЕ НЕНАЛОГОВЫЕ ДОХОДЫ</t>
  </si>
  <si>
    <t>1 17 00000 00 0000 000</t>
  </si>
  <si>
    <t>Прочие неналоговые доходы</t>
  </si>
  <si>
    <t>1 17 05000 00 0000 000</t>
  </si>
  <si>
    <t>Платежи в целях возмещения причиненного ущерба (убытков)</t>
  </si>
  <si>
    <t xml:space="preserve">Субсидии бюджетам муниципальных районов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</si>
  <si>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2 02 25304 05 0000 150</t>
  </si>
  <si>
    <t>Субвенции бюджетам муниципальных районов на осуществление  государственных полномочий по  финансовому обеспечению оплаты стоимости  набора продуктов питания в организациях отдыха детей и их оздоровления с дневным пребыванием детей в каникулярное время</t>
  </si>
  <si>
    <t>Субвенции бюджетам муниципальных районов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</si>
  <si>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</si>
  <si>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Иные межбюджетные трансферты  бюджетам  муниципальных районов на доставку муки и лекарственных средств в районы Крайнего Севера и приравненные к ним местности с ограниченными сроками завоза грузов </t>
  </si>
  <si>
    <t>Иные межбюджетные трансферты  бюджетам  муниципальных районов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</si>
  <si>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</si>
  <si>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</si>
  <si>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</si>
  <si>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Субвенции бюджетам муниципальных районов на проведение Всероссийской переписи населения 2020 года</t>
  </si>
  <si>
    <t>2 02 35469 05 0000 150</t>
  </si>
  <si>
    <t xml:space="preserve">Субсидии бюджетам муниципальных районов на поддержку отрасли культуры (Федеральный проект "Творческие люди" ) (государственная поддержка лучших сельских учреждений культуры) </t>
  </si>
  <si>
    <t xml:space="preserve">Субсидии бюджетам муниципальных районов на поддержку отрасли культуры (Федеральный проект "Творческие люди") (государственная поддержка лучших работников сельских учреждений культуры ) </t>
  </si>
  <si>
    <t>Субсидии бюджетам муниципальных районов на разработку проектно-сметной документации для строительства и реконструкции (модернизации) объектов питьевого водоснабжения</t>
  </si>
  <si>
    <t>Субсидии бюджетам муниципальных районов на реализацию мероприятий по обеспечению жильем молодых семей</t>
  </si>
  <si>
    <t>2 02 20299 05 0000 150</t>
  </si>
  <si>
    <t>2 02 20302 05 0000 150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</si>
  <si>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</si>
  <si>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субъектов Российской Федерации</t>
  </si>
  <si>
    <t>Субсидии на мероприятия по реализации приоритетных проектов в сфере туризма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</si>
  <si>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</si>
  <si>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2 02 25228 05 0000 150</t>
  </si>
  <si>
    <t>Субсидии на оснащение образовательных организаций Архангельской области специальными транспортными средствами для перевозки детей (учреждениям общего образования)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</si>
  <si>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</si>
  <si>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Субсидия на 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</si>
  <si>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Субсидии на укрепление материально-технической базы муниципальных дошкольных образовательных организаций</t>
  </si>
  <si>
    <t>Субсидия на укрепление материально-технической базы пищеблоков в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получающих начальное общеобразовательное образование</t>
  </si>
  <si>
    <t>Субсидии местным бюджетам  на общественно значимые культурные мероприятия в рамках программы "Любо-Дорого"</t>
  </si>
  <si>
    <t>Иные межбюджетные трансферты на реализацию мероприятий, связанных с подготовкой объектов теплоснабжения (котельных, тепловых сетей), находящихся в оперативном управлении муниципальных образовательных организаций Архангельской области, к новому отопительному сезону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</si>
  <si>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</si>
  <si>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</si>
  <si>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</si>
  <si>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2 07 05030 05 0000 150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</si>
  <si>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</si>
  <si>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софинансирование мероприятий по проведению кадастровых работ и мониторинга земель сельскохозяйственного назначения</t>
  </si>
  <si>
    <t>Субсидии на реализацию мероприятий по финансовой поддержке социально ориентированных некоммерческих организаций</t>
  </si>
  <si>
    <t>Резервные фонды исполнительных органов государственной власти</t>
  </si>
  <si>
    <t xml:space="preserve">                            Приложение № 4</t>
  </si>
  <si>
    <t xml:space="preserve">                            от  11 декабря 2020 года № 439</t>
  </si>
  <si>
    <t>Сумма, тыс.рублей</t>
  </si>
  <si>
    <t xml:space="preserve">                            Приложение № 1</t>
  </si>
  <si>
    <t xml:space="preserve">                            от  20 августа 2021 года № 510</t>
  </si>
</sst>
</file>

<file path=xl/styles.xml><?xml version="1.0" encoding="utf-8"?>
<styleSheet xmlns="http://schemas.openxmlformats.org/spreadsheetml/2006/main">
  <numFmts count="4">
    <numFmt numFmtId="164" formatCode="_-* #,##0.0_р_._-;\-* #,##0.0_р_._-;_-* &quot;-&quot;?_р_._-;_-@_-"/>
    <numFmt numFmtId="165" formatCode="_-* #,##0.0\ _₽_-;\-* #,##0.0\ _₽_-;_-* &quot;-&quot;?\ _₽_-;_-@_-"/>
    <numFmt numFmtId="166" formatCode="#,##0.0"/>
    <numFmt numFmtId="167" formatCode="0.0"/>
  </numFmts>
  <fonts count="17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theme="1"/>
      <name val="Arial Cyr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9" fontId="9" fillId="0" borderId="10">
      <alignment horizontal="center" vertical="top" shrinkToFit="1"/>
    </xf>
    <xf numFmtId="0" fontId="10" fillId="0" borderId="10">
      <alignment vertical="top" wrapText="1"/>
    </xf>
    <xf numFmtId="0" fontId="8" fillId="0" borderId="0"/>
  </cellStyleXfs>
  <cellXfs count="155">
    <xf numFmtId="0" fontId="0" fillId="0" borderId="0" xfId="0"/>
    <xf numFmtId="0" fontId="6" fillId="0" borderId="0" xfId="0" applyFont="1" applyFill="1"/>
    <xf numFmtId="0" fontId="4" fillId="0" borderId="0" xfId="0" applyFont="1" applyFill="1"/>
    <xf numFmtId="0" fontId="1" fillId="0" borderId="1" xfId="0" applyFont="1" applyFill="1" applyBorder="1" applyAlignment="1"/>
    <xf numFmtId="164" fontId="3" fillId="0" borderId="2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7" fillId="0" borderId="0" xfId="0" applyFont="1" applyFill="1" applyAlignment="1">
      <alignment horizontal="right"/>
    </xf>
    <xf numFmtId="0" fontId="0" fillId="0" borderId="3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left" vertical="center" wrapText="1" indent="1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horizontal="right"/>
    </xf>
    <xf numFmtId="0" fontId="0" fillId="0" borderId="0" xfId="0" applyAlignment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 wrapText="1" indent="2"/>
    </xf>
    <xf numFmtId="164" fontId="3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 indent="2"/>
    </xf>
    <xf numFmtId="0" fontId="1" fillId="0" borderId="2" xfId="0" applyFont="1" applyFill="1" applyBorder="1" applyAlignment="1">
      <alignment horizontal="left" vertical="center" wrapText="1" indent="3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 inden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0" fontId="1" fillId="2" borderId="6" xfId="0" applyFont="1" applyFill="1" applyBorder="1" applyAlignment="1">
      <alignment horizontal="left" vertical="center" wrapText="1" indent="2"/>
    </xf>
    <xf numFmtId="0" fontId="7" fillId="0" borderId="6" xfId="0" applyFont="1" applyFill="1" applyBorder="1" applyAlignment="1">
      <alignment horizontal="left" vertical="center" wrapText="1" indent="2"/>
    </xf>
    <xf numFmtId="164" fontId="1" fillId="2" borderId="2" xfId="0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 indent="2"/>
    </xf>
    <xf numFmtId="0" fontId="1" fillId="0" borderId="6" xfId="0" applyFont="1" applyFill="1" applyBorder="1" applyAlignment="1">
      <alignment horizontal="left" vertical="center" wrapText="1" indent="2"/>
    </xf>
    <xf numFmtId="0" fontId="1" fillId="0" borderId="6" xfId="0" applyNumberFormat="1" applyFont="1" applyFill="1" applyBorder="1" applyAlignment="1">
      <alignment horizontal="left" vertical="center" wrapText="1" indent="2"/>
    </xf>
    <xf numFmtId="0" fontId="0" fillId="0" borderId="6" xfId="0" applyFill="1" applyBorder="1" applyAlignment="1">
      <alignment horizontal="left" vertical="center" wrapText="1" indent="2"/>
    </xf>
    <xf numFmtId="0" fontId="0" fillId="0" borderId="7" xfId="0" applyFill="1" applyBorder="1" applyAlignment="1">
      <alignment horizontal="left" vertical="center" wrapText="1" indent="2"/>
    </xf>
    <xf numFmtId="49" fontId="1" fillId="0" borderId="7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 indent="2"/>
    </xf>
    <xf numFmtId="164" fontId="1" fillId="0" borderId="7" xfId="0" applyNumberFormat="1" applyFont="1" applyFill="1" applyBorder="1" applyAlignment="1">
      <alignment vertical="center"/>
    </xf>
    <xf numFmtId="164" fontId="3" fillId="0" borderId="8" xfId="0" applyNumberFormat="1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12" fillId="2" borderId="3" xfId="0" applyFont="1" applyFill="1" applyBorder="1" applyAlignment="1">
      <alignment wrapText="1"/>
    </xf>
    <xf numFmtId="164" fontId="12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top" wrapText="1"/>
    </xf>
    <xf numFmtId="164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1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top" wrapText="1" indent="1"/>
    </xf>
    <xf numFmtId="164" fontId="7" fillId="2" borderId="2" xfId="0" applyNumberFormat="1" applyFont="1" applyFill="1" applyBorder="1" applyAlignment="1">
      <alignment horizontal="center" vertical="top"/>
    </xf>
    <xf numFmtId="164" fontId="7" fillId="2" borderId="1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wrapText="1"/>
    </xf>
    <xf numFmtId="164" fontId="13" fillId="2" borderId="0" xfId="0" applyNumberFormat="1" applyFont="1" applyFill="1" applyBorder="1" applyAlignment="1">
      <alignment vertical="center"/>
    </xf>
    <xf numFmtId="0" fontId="14" fillId="2" borderId="0" xfId="0" applyFont="1" applyFill="1"/>
    <xf numFmtId="0" fontId="7" fillId="0" borderId="15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164" fontId="1" fillId="2" borderId="16" xfId="0" applyNumberFormat="1" applyFont="1" applyFill="1" applyBorder="1" applyAlignment="1">
      <alignment vertical="center"/>
    </xf>
    <xf numFmtId="0" fontId="14" fillId="2" borderId="16" xfId="0" applyFont="1" applyFill="1" applyBorder="1"/>
    <xf numFmtId="0" fontId="6" fillId="2" borderId="16" xfId="0" applyFont="1" applyFill="1" applyBorder="1"/>
    <xf numFmtId="164" fontId="1" fillId="0" borderId="16" xfId="0" applyNumberFormat="1" applyFont="1" applyFill="1" applyBorder="1" applyAlignment="1">
      <alignment vertical="center"/>
    </xf>
    <xf numFmtId="0" fontId="0" fillId="0" borderId="7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 wrapText="1"/>
    </xf>
    <xf numFmtId="0" fontId="14" fillId="2" borderId="0" xfId="0" applyFont="1" applyFill="1" applyBorder="1"/>
    <xf numFmtId="0" fontId="7" fillId="2" borderId="15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top" wrapText="1"/>
    </xf>
    <xf numFmtId="0" fontId="0" fillId="0" borderId="12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164" fontId="7" fillId="0" borderId="16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7" fillId="2" borderId="16" xfId="0" applyNumberFormat="1" applyFont="1" applyFill="1" applyBorder="1" applyAlignment="1">
      <alignment vertical="center"/>
    </xf>
    <xf numFmtId="0" fontId="0" fillId="2" borderId="0" xfId="0" applyFont="1" applyFill="1" applyBorder="1" applyAlignment="1">
      <alignment horizontal="center" vertical="center"/>
    </xf>
    <xf numFmtId="164" fontId="0" fillId="2" borderId="0" xfId="0" applyNumberFormat="1" applyFont="1" applyFill="1" applyBorder="1" applyAlignment="1">
      <alignment horizontal="center" vertical="center"/>
    </xf>
    <xf numFmtId="164" fontId="0" fillId="2" borderId="16" xfId="0" applyNumberFormat="1" applyFont="1" applyFill="1" applyBorder="1" applyAlignment="1">
      <alignment horizontal="center" vertical="center"/>
    </xf>
    <xf numFmtId="164" fontId="7" fillId="2" borderId="0" xfId="0" applyNumberFormat="1" applyFont="1" applyFill="1" applyBorder="1" applyAlignment="1">
      <alignment vertical="center"/>
    </xf>
    <xf numFmtId="167" fontId="0" fillId="2" borderId="0" xfId="0" applyNumberFormat="1" applyFont="1" applyFill="1" applyBorder="1" applyAlignment="1">
      <alignment horizontal="center" vertical="center"/>
    </xf>
    <xf numFmtId="166" fontId="0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ont="1" applyFill="1" applyBorder="1" applyAlignment="1">
      <alignment vertical="center"/>
    </xf>
    <xf numFmtId="165" fontId="0" fillId="2" borderId="0" xfId="0" applyNumberFormat="1" applyFont="1" applyFill="1" applyBorder="1" applyAlignment="1">
      <alignment horizontal="center" vertical="center"/>
    </xf>
    <xf numFmtId="164" fontId="7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Border="1"/>
    <xf numFmtId="164" fontId="12" fillId="2" borderId="0" xfId="0" applyNumberFormat="1" applyFont="1" applyFill="1" applyBorder="1" applyAlignment="1">
      <alignment vertical="center"/>
    </xf>
    <xf numFmtId="0" fontId="1" fillId="0" borderId="3" xfId="0" applyFont="1" applyFill="1" applyBorder="1" applyAlignment="1"/>
    <xf numFmtId="0" fontId="0" fillId="0" borderId="11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49" fontId="7" fillId="2" borderId="9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left" vertical="top" wrapText="1"/>
    </xf>
    <xf numFmtId="49" fontId="7" fillId="2" borderId="3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4" fillId="2" borderId="0" xfId="0" applyFont="1" applyFill="1"/>
    <xf numFmtId="0" fontId="7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5" fillId="2" borderId="0" xfId="0" applyFont="1" applyFill="1" applyAlignment="1">
      <alignment vertical="center"/>
    </xf>
    <xf numFmtId="0" fontId="15" fillId="2" borderId="0" xfId="0" applyFont="1" applyFill="1"/>
    <xf numFmtId="164" fontId="3" fillId="0" borderId="6" xfId="0" applyNumberFormat="1" applyFont="1" applyFill="1" applyBorder="1" applyAlignment="1">
      <alignment horizontal="left" vertical="center" indent="1"/>
    </xf>
    <xf numFmtId="164" fontId="1" fillId="0" borderId="6" xfId="0" applyNumberFormat="1" applyFont="1" applyFill="1" applyBorder="1" applyAlignment="1">
      <alignment horizontal="left" indent="1"/>
    </xf>
    <xf numFmtId="164" fontId="1" fillId="0" borderId="6" xfId="0" applyNumberFormat="1" applyFont="1" applyFill="1" applyBorder="1" applyAlignment="1">
      <alignment horizontal="left" vertical="center" indent="1"/>
    </xf>
    <xf numFmtId="0" fontId="7" fillId="0" borderId="0" xfId="0" applyFont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left" vertical="center" indent="1"/>
    </xf>
    <xf numFmtId="164" fontId="1" fillId="2" borderId="6" xfId="0" applyNumberFormat="1" applyFont="1" applyFill="1" applyBorder="1" applyAlignment="1">
      <alignment horizontal="left" indent="1"/>
    </xf>
    <xf numFmtId="164" fontId="7" fillId="0" borderId="17" xfId="0" applyNumberFormat="1" applyFont="1" applyFill="1" applyBorder="1" applyAlignment="1">
      <alignment horizontal="left" vertical="center" indent="1"/>
    </xf>
    <xf numFmtId="164" fontId="7" fillId="0" borderId="6" xfId="0" applyNumberFormat="1" applyFont="1" applyFill="1" applyBorder="1" applyAlignment="1">
      <alignment horizontal="left" vertical="center" indent="1"/>
    </xf>
    <xf numFmtId="164" fontId="1" fillId="2" borderId="6" xfId="0" applyNumberFormat="1" applyFont="1" applyFill="1" applyBorder="1" applyAlignment="1">
      <alignment horizontal="left" vertical="center" indent="1"/>
    </xf>
    <xf numFmtId="164" fontId="7" fillId="2" borderId="17" xfId="0" applyNumberFormat="1" applyFont="1" applyFill="1" applyBorder="1" applyAlignment="1">
      <alignment horizontal="left" vertical="center" indent="1"/>
    </xf>
    <xf numFmtId="0" fontId="7" fillId="0" borderId="11" xfId="0" applyFont="1" applyBorder="1" applyAlignment="1">
      <alignment horizontal="justify" vertical="top" wrapText="1"/>
    </xf>
    <xf numFmtId="0" fontId="7" fillId="0" borderId="2" xfId="0" applyFont="1" applyBorder="1" applyAlignment="1">
      <alignment vertical="top" wrapText="1"/>
    </xf>
    <xf numFmtId="0" fontId="7" fillId="0" borderId="18" xfId="0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center" indent="1"/>
    </xf>
    <xf numFmtId="164" fontId="0" fillId="2" borderId="6" xfId="0" applyNumberFormat="1" applyFont="1" applyFill="1" applyBorder="1" applyAlignment="1">
      <alignment horizontal="left" vertical="center" indent="1"/>
    </xf>
    <xf numFmtId="164" fontId="7" fillId="2" borderId="6" xfId="0" applyNumberFormat="1" applyFont="1" applyFill="1" applyBorder="1" applyAlignment="1">
      <alignment horizontal="left" vertical="center" indent="1"/>
    </xf>
    <xf numFmtId="0" fontId="7" fillId="0" borderId="18" xfId="0" applyFont="1" applyBorder="1" applyAlignment="1">
      <alignment horizontal="left" vertical="top" wrapText="1"/>
    </xf>
    <xf numFmtId="164" fontId="0" fillId="2" borderId="17" xfId="0" applyNumberFormat="1" applyFont="1" applyFill="1" applyBorder="1" applyAlignment="1">
      <alignment horizontal="left" vertical="center" indent="1"/>
    </xf>
    <xf numFmtId="164" fontId="0" fillId="2" borderId="2" xfId="0" applyNumberFormat="1" applyFont="1" applyFill="1" applyBorder="1" applyAlignment="1">
      <alignment horizontal="left" vertical="center" indent="1"/>
    </xf>
    <xf numFmtId="164" fontId="0" fillId="2" borderId="6" xfId="0" applyNumberFormat="1" applyFont="1" applyFill="1" applyBorder="1" applyAlignment="1">
      <alignment horizontal="left" indent="1"/>
    </xf>
    <xf numFmtId="164" fontId="0" fillId="2" borderId="8" xfId="0" applyNumberFormat="1" applyFont="1" applyFill="1" applyBorder="1" applyAlignment="1">
      <alignment horizontal="left" vertical="center" indent="1"/>
    </xf>
    <xf numFmtId="164" fontId="12" fillId="2" borderId="19" xfId="0" applyNumberFormat="1" applyFont="1" applyFill="1" applyBorder="1" applyAlignment="1">
      <alignment horizontal="left" vertical="center" inden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/>
  </cellXfs>
  <cellStyles count="4">
    <cellStyle name="xl31" xfId="1"/>
    <cellStyle name="xl40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5"/>
  <sheetViews>
    <sheetView tabSelected="1" view="pageBreakPreview" zoomScale="118" zoomScaleNormal="75" zoomScaleSheetLayoutView="118" workbookViewId="0">
      <selection activeCell="C11" sqref="C11"/>
    </sheetView>
  </sheetViews>
  <sheetFormatPr defaultRowHeight="12.75"/>
  <cols>
    <col min="1" max="1" width="42.42578125" style="1" customWidth="1"/>
    <col min="2" max="2" width="24.28515625" style="1" customWidth="1"/>
    <col min="3" max="3" width="20.28515625" style="1" customWidth="1"/>
    <col min="4" max="6" width="19.28515625" style="1" customWidth="1"/>
    <col min="7" max="7" width="1.7109375" style="1" customWidth="1"/>
    <col min="8" max="8" width="12.140625" style="1" bestFit="1" customWidth="1"/>
    <col min="9" max="16384" width="9.140625" style="1"/>
  </cols>
  <sheetData>
    <row r="1" spans="1:6">
      <c r="A1" s="56"/>
      <c r="B1" s="151" t="s">
        <v>208</v>
      </c>
      <c r="C1" s="151"/>
    </row>
    <row r="2" spans="1:6">
      <c r="A2" s="56"/>
      <c r="B2" s="125" t="s">
        <v>79</v>
      </c>
      <c r="C2" s="125"/>
    </row>
    <row r="3" spans="1:6">
      <c r="A3" s="56"/>
      <c r="B3" s="152" t="s">
        <v>209</v>
      </c>
      <c r="C3" s="152"/>
    </row>
    <row r="4" spans="1:6">
      <c r="A4" s="56"/>
      <c r="B4" s="126"/>
      <c r="C4" s="126"/>
    </row>
    <row r="5" spans="1:6">
      <c r="A5" s="56"/>
      <c r="B5" s="151" t="s">
        <v>205</v>
      </c>
      <c r="C5" s="151"/>
      <c r="D5" s="7"/>
      <c r="E5" s="7"/>
      <c r="F5" s="7"/>
    </row>
    <row r="6" spans="1:6">
      <c r="A6" s="56"/>
      <c r="B6" s="125" t="s">
        <v>79</v>
      </c>
      <c r="C6" s="125"/>
      <c r="D6" s="7"/>
      <c r="E6" s="7"/>
      <c r="F6" s="7"/>
    </row>
    <row r="7" spans="1:6">
      <c r="A7" s="56"/>
      <c r="B7" s="152" t="s">
        <v>206</v>
      </c>
      <c r="C7" s="152"/>
      <c r="D7" s="7"/>
      <c r="E7" s="7"/>
      <c r="F7" s="7"/>
    </row>
    <row r="8" spans="1:6">
      <c r="A8" s="56"/>
      <c r="B8" s="121"/>
      <c r="C8" s="121"/>
      <c r="D8" s="7"/>
      <c r="E8" s="7"/>
      <c r="F8" s="7"/>
    </row>
    <row r="9" spans="1:6" ht="34.5" customHeight="1">
      <c r="A9" s="150" t="s">
        <v>158</v>
      </c>
      <c r="B9" s="150"/>
      <c r="C9" s="150"/>
      <c r="D9" s="22"/>
      <c r="E9" s="22"/>
      <c r="F9" s="22"/>
    </row>
    <row r="10" spans="1:6" ht="12" customHeight="1">
      <c r="A10" s="122"/>
      <c r="B10" s="123"/>
      <c r="C10" s="124"/>
      <c r="D10" s="21"/>
      <c r="E10" s="21"/>
      <c r="F10" s="21"/>
    </row>
    <row r="11" spans="1:6" ht="57" customHeight="1">
      <c r="A11" s="36" t="s">
        <v>24</v>
      </c>
      <c r="B11" s="37" t="s">
        <v>25</v>
      </c>
      <c r="C11" s="9" t="s">
        <v>207</v>
      </c>
      <c r="D11" s="23"/>
      <c r="E11" s="23"/>
      <c r="F11" s="23"/>
    </row>
    <row r="12" spans="1:6">
      <c r="A12" s="10">
        <v>1</v>
      </c>
      <c r="B12" s="6">
        <v>2</v>
      </c>
      <c r="C12" s="6"/>
      <c r="D12" s="24"/>
      <c r="E12" s="24"/>
      <c r="F12" s="24"/>
    </row>
    <row r="13" spans="1:6">
      <c r="A13" s="3"/>
      <c r="B13" s="3"/>
      <c r="C13" s="113"/>
      <c r="D13" s="25"/>
      <c r="E13" s="25"/>
      <c r="F13" s="25"/>
    </row>
    <row r="14" spans="1:6" ht="21" customHeight="1">
      <c r="A14" s="12" t="s">
        <v>35</v>
      </c>
      <c r="B14" s="17" t="s">
        <v>11</v>
      </c>
      <c r="C14" s="127">
        <f>C16+C19+C28+C32+C40+C37+C44+C49+C22</f>
        <v>199893.5</v>
      </c>
      <c r="D14" s="26"/>
      <c r="E14" s="26"/>
      <c r="F14" s="26"/>
    </row>
    <row r="15" spans="1:6">
      <c r="A15" s="12"/>
      <c r="B15" s="17"/>
      <c r="C15" s="128"/>
      <c r="D15" s="93"/>
      <c r="E15" s="93"/>
      <c r="F15" s="27"/>
    </row>
    <row r="16" spans="1:6" ht="16.5" customHeight="1">
      <c r="A16" s="13" t="s">
        <v>8</v>
      </c>
      <c r="B16" s="18" t="s">
        <v>12</v>
      </c>
      <c r="C16" s="128">
        <f t="shared" ref="C16" si="0">C17</f>
        <v>162944.79999999999</v>
      </c>
      <c r="D16" s="93"/>
      <c r="E16" s="93"/>
      <c r="F16" s="27"/>
    </row>
    <row r="17" spans="1:6" ht="18" customHeight="1">
      <c r="A17" s="14" t="s">
        <v>0</v>
      </c>
      <c r="B17" s="18" t="s">
        <v>13</v>
      </c>
      <c r="C17" s="128">
        <v>162944.79999999999</v>
      </c>
      <c r="D17" s="93"/>
      <c r="E17" s="93"/>
      <c r="F17" s="27"/>
    </row>
    <row r="18" spans="1:6" ht="9.75" customHeight="1">
      <c r="A18" s="14"/>
      <c r="B18" s="18"/>
      <c r="C18" s="128"/>
      <c r="D18" s="93"/>
      <c r="E18" s="93"/>
      <c r="F18" s="27"/>
    </row>
    <row r="19" spans="1:6" ht="44.25" customHeight="1">
      <c r="A19" s="15" t="s">
        <v>3</v>
      </c>
      <c r="B19" s="18" t="s">
        <v>14</v>
      </c>
      <c r="C19" s="129">
        <f t="shared" ref="C19" si="1">C20</f>
        <v>18421.7</v>
      </c>
      <c r="D19" s="94"/>
      <c r="E19" s="94"/>
      <c r="F19" s="27"/>
    </row>
    <row r="20" spans="1:6" ht="38.25" customHeight="1">
      <c r="A20" s="14" t="s">
        <v>4</v>
      </c>
      <c r="B20" s="18" t="s">
        <v>15</v>
      </c>
      <c r="C20" s="129">
        <v>18421.7</v>
      </c>
      <c r="D20" s="94"/>
      <c r="E20" s="94"/>
      <c r="F20" s="27"/>
    </row>
    <row r="21" spans="1:6" ht="11.25" customHeight="1">
      <c r="A21" s="14"/>
      <c r="B21" s="18"/>
      <c r="C21" s="128"/>
      <c r="D21" s="93"/>
      <c r="E21" s="93"/>
      <c r="F21" s="27"/>
    </row>
    <row r="22" spans="1:6" ht="18" customHeight="1">
      <c r="A22" s="15" t="s">
        <v>1</v>
      </c>
      <c r="B22" s="18" t="s">
        <v>16</v>
      </c>
      <c r="C22" s="129">
        <f t="shared" ref="C22" si="2">SUM(C23:C26)</f>
        <v>8590.2000000000007</v>
      </c>
      <c r="D22" s="27"/>
      <c r="E22" s="82"/>
      <c r="F22" s="82"/>
    </row>
    <row r="23" spans="1:6" ht="27" customHeight="1">
      <c r="A23" s="14" t="s">
        <v>160</v>
      </c>
      <c r="B23" s="18" t="s">
        <v>159</v>
      </c>
      <c r="C23" s="129">
        <v>4508</v>
      </c>
      <c r="D23" s="94"/>
      <c r="E23" s="94"/>
      <c r="F23" s="27"/>
    </row>
    <row r="24" spans="1:6" ht="25.5" customHeight="1">
      <c r="A24" s="14" t="s">
        <v>70</v>
      </c>
      <c r="B24" s="18" t="s">
        <v>71</v>
      </c>
      <c r="C24" s="129">
        <v>2915</v>
      </c>
      <c r="D24" s="94"/>
      <c r="E24" s="94"/>
      <c r="F24" s="27"/>
    </row>
    <row r="25" spans="1:6" ht="18" customHeight="1">
      <c r="A25" s="14" t="s">
        <v>72</v>
      </c>
      <c r="B25" s="18" t="s">
        <v>73</v>
      </c>
      <c r="C25" s="129">
        <v>128.19999999999999</v>
      </c>
      <c r="D25" s="94"/>
      <c r="E25" s="94"/>
      <c r="F25" s="27"/>
    </row>
    <row r="26" spans="1:6" ht="27.75" customHeight="1">
      <c r="A26" s="14" t="s">
        <v>74</v>
      </c>
      <c r="B26" s="18" t="s">
        <v>75</v>
      </c>
      <c r="C26" s="129">
        <v>1039</v>
      </c>
      <c r="D26" s="94"/>
      <c r="E26" s="94"/>
      <c r="F26" s="27"/>
    </row>
    <row r="27" spans="1:6" ht="10.5" customHeight="1">
      <c r="A27" s="14"/>
      <c r="B27" s="18"/>
      <c r="C27" s="129"/>
      <c r="D27" s="94"/>
      <c r="E27" s="94"/>
      <c r="F27" s="27"/>
    </row>
    <row r="28" spans="1:6" ht="16.5" customHeight="1">
      <c r="A28" s="15" t="s">
        <v>30</v>
      </c>
      <c r="B28" s="18" t="s">
        <v>17</v>
      </c>
      <c r="C28" s="129">
        <f t="shared" ref="C28" si="3">C29+C30</f>
        <v>2555</v>
      </c>
      <c r="D28" s="94"/>
      <c r="E28" s="94"/>
      <c r="F28" s="27"/>
    </row>
    <row r="29" spans="1:6" ht="45.75" customHeight="1">
      <c r="A29" s="14" t="s">
        <v>76</v>
      </c>
      <c r="B29" s="18" t="s">
        <v>77</v>
      </c>
      <c r="C29" s="129">
        <v>2175</v>
      </c>
      <c r="D29" s="94"/>
      <c r="E29" s="94"/>
      <c r="F29" s="27"/>
    </row>
    <row r="30" spans="1:6" ht="49.5" customHeight="1">
      <c r="A30" s="14" t="s">
        <v>7</v>
      </c>
      <c r="B30" s="18" t="s">
        <v>18</v>
      </c>
      <c r="C30" s="129">
        <v>380</v>
      </c>
      <c r="D30" s="94"/>
      <c r="E30" s="94"/>
      <c r="F30" s="27"/>
    </row>
    <row r="31" spans="1:6" ht="15.75" customHeight="1">
      <c r="A31" s="14"/>
      <c r="B31" s="18"/>
      <c r="C31" s="128"/>
      <c r="D31" s="93"/>
      <c r="E31" s="93"/>
      <c r="F31" s="27"/>
    </row>
    <row r="32" spans="1:6" ht="57" customHeight="1">
      <c r="A32" s="13" t="s">
        <v>110</v>
      </c>
      <c r="B32" s="18" t="s">
        <v>111</v>
      </c>
      <c r="C32" s="129">
        <f t="shared" ref="C32" si="4">C33+C34+C35</f>
        <v>5723.4</v>
      </c>
      <c r="D32" s="94"/>
      <c r="E32" s="94"/>
      <c r="F32" s="27"/>
    </row>
    <row r="33" spans="1:6" ht="104.25" customHeight="1">
      <c r="A33" s="14" t="s">
        <v>112</v>
      </c>
      <c r="B33" s="18" t="s">
        <v>113</v>
      </c>
      <c r="C33" s="129">
        <v>2560</v>
      </c>
      <c r="D33" s="94"/>
      <c r="E33" s="94"/>
      <c r="F33" s="27"/>
    </row>
    <row r="34" spans="1:6" ht="31.5" customHeight="1">
      <c r="A34" s="14" t="s">
        <v>114</v>
      </c>
      <c r="B34" s="18" t="s">
        <v>115</v>
      </c>
      <c r="C34" s="129">
        <v>163.4</v>
      </c>
      <c r="D34" s="94"/>
      <c r="E34" s="94"/>
      <c r="F34" s="27"/>
    </row>
    <row r="35" spans="1:6" ht="103.5" customHeight="1">
      <c r="A35" s="14" t="s">
        <v>116</v>
      </c>
      <c r="B35" s="18" t="s">
        <v>117</v>
      </c>
      <c r="C35" s="129">
        <v>3000</v>
      </c>
      <c r="D35" s="94"/>
      <c r="E35" s="94"/>
      <c r="F35" s="27"/>
    </row>
    <row r="36" spans="1:6" ht="11.25" customHeight="1">
      <c r="A36" s="14"/>
      <c r="B36" s="18"/>
      <c r="C36" s="128"/>
      <c r="D36" s="93"/>
      <c r="E36" s="93"/>
      <c r="F36" s="27"/>
    </row>
    <row r="37" spans="1:6" ht="32.25" customHeight="1">
      <c r="A37" s="15" t="s">
        <v>9</v>
      </c>
      <c r="B37" s="18" t="s">
        <v>19</v>
      </c>
      <c r="C37" s="129">
        <f t="shared" ref="C37" si="5">C38</f>
        <v>546.4</v>
      </c>
      <c r="D37" s="94"/>
      <c r="E37" s="94"/>
      <c r="F37" s="27"/>
    </row>
    <row r="38" spans="1:6" ht="28.5" customHeight="1">
      <c r="A38" s="14" t="s">
        <v>2</v>
      </c>
      <c r="B38" s="18" t="s">
        <v>20</v>
      </c>
      <c r="C38" s="129">
        <v>546.4</v>
      </c>
      <c r="D38" s="94"/>
      <c r="E38" s="94"/>
      <c r="F38" s="27"/>
    </row>
    <row r="39" spans="1:6" ht="9" customHeight="1">
      <c r="A39" s="14"/>
      <c r="B39" s="18"/>
      <c r="C39" s="129"/>
      <c r="D39" s="94"/>
      <c r="E39" s="94"/>
      <c r="F39" s="27"/>
    </row>
    <row r="40" spans="1:6" ht="32.25" customHeight="1">
      <c r="A40" s="15" t="s">
        <v>10</v>
      </c>
      <c r="B40" s="18" t="s">
        <v>21</v>
      </c>
      <c r="C40" s="129">
        <f t="shared" ref="C40" si="6">C41+C42</f>
        <v>50</v>
      </c>
      <c r="D40" s="94"/>
      <c r="E40" s="94"/>
      <c r="F40" s="27"/>
    </row>
    <row r="41" spans="1:6" ht="82.9" hidden="1" customHeight="1">
      <c r="A41" s="14" t="s">
        <v>59</v>
      </c>
      <c r="B41" s="18" t="s">
        <v>60</v>
      </c>
      <c r="C41" s="129"/>
      <c r="D41" s="94"/>
      <c r="E41" s="94"/>
      <c r="F41" s="27"/>
    </row>
    <row r="42" spans="1:6" ht="42.75" customHeight="1">
      <c r="A42" s="14" t="s">
        <v>52</v>
      </c>
      <c r="B42" s="18" t="s">
        <v>29</v>
      </c>
      <c r="C42" s="129">
        <v>50</v>
      </c>
      <c r="D42" s="94"/>
      <c r="E42" s="94"/>
      <c r="F42" s="27"/>
    </row>
    <row r="43" spans="1:6" ht="9" customHeight="1">
      <c r="A43" s="14"/>
      <c r="B43" s="18"/>
      <c r="C43" s="129"/>
      <c r="D43" s="94"/>
      <c r="E43" s="94"/>
      <c r="F43" s="27"/>
    </row>
    <row r="44" spans="1:6" ht="28.5" customHeight="1">
      <c r="A44" s="15" t="s">
        <v>5</v>
      </c>
      <c r="B44" s="18" t="s">
        <v>22</v>
      </c>
      <c r="C44" s="129">
        <f t="shared" ref="C44" si="7">C45+C46+C47</f>
        <v>1046</v>
      </c>
      <c r="D44" s="27"/>
      <c r="E44" s="27"/>
      <c r="F44" s="27"/>
    </row>
    <row r="45" spans="1:6" ht="41.25" customHeight="1">
      <c r="A45" s="69" t="s">
        <v>140</v>
      </c>
      <c r="B45" s="18" t="s">
        <v>141</v>
      </c>
      <c r="C45" s="129">
        <v>956</v>
      </c>
      <c r="D45" s="94"/>
      <c r="E45" s="94"/>
      <c r="F45" s="27"/>
    </row>
    <row r="46" spans="1:6" ht="35.25" customHeight="1">
      <c r="A46" s="69" t="s">
        <v>166</v>
      </c>
      <c r="B46" s="18" t="s">
        <v>161</v>
      </c>
      <c r="C46" s="129">
        <v>90</v>
      </c>
      <c r="D46" s="94"/>
      <c r="E46" s="94"/>
      <c r="F46" s="27"/>
    </row>
    <row r="47" spans="1:6" ht="73.5" hidden="1" customHeight="1">
      <c r="A47" s="69" t="s">
        <v>145</v>
      </c>
      <c r="B47" s="130" t="s">
        <v>144</v>
      </c>
      <c r="C47" s="128"/>
      <c r="D47" s="93"/>
      <c r="E47" s="93"/>
      <c r="F47" s="27"/>
    </row>
    <row r="48" spans="1:6" ht="9.75" customHeight="1">
      <c r="A48" s="69"/>
      <c r="B48" s="130"/>
      <c r="C48" s="128"/>
      <c r="D48" s="93"/>
      <c r="E48" s="93"/>
      <c r="F48" s="27"/>
    </row>
    <row r="49" spans="1:6" ht="22.5" customHeight="1">
      <c r="A49" s="15" t="s">
        <v>162</v>
      </c>
      <c r="B49" s="18" t="s">
        <v>163</v>
      </c>
      <c r="C49" s="131">
        <f t="shared" ref="C49" si="8">C50</f>
        <v>16</v>
      </c>
      <c r="D49" s="95"/>
      <c r="E49" s="95"/>
      <c r="F49" s="27"/>
    </row>
    <row r="50" spans="1:6" ht="25.5" customHeight="1">
      <c r="A50" s="14" t="s">
        <v>164</v>
      </c>
      <c r="B50" s="18" t="s">
        <v>165</v>
      </c>
      <c r="C50" s="129">
        <v>16</v>
      </c>
      <c r="D50" s="94"/>
      <c r="E50" s="94"/>
      <c r="F50" s="27"/>
    </row>
    <row r="51" spans="1:6" ht="13.5" customHeight="1">
      <c r="A51" s="14"/>
      <c r="B51" s="18"/>
      <c r="C51" s="129"/>
      <c r="D51" s="94"/>
      <c r="E51" s="94"/>
      <c r="F51" s="27"/>
    </row>
    <row r="52" spans="1:6" ht="21.75" customHeight="1">
      <c r="A52" s="72" t="s">
        <v>6</v>
      </c>
      <c r="B52" s="58" t="s">
        <v>23</v>
      </c>
      <c r="C52" s="132">
        <f t="shared" ref="C52" si="9">C54+C117+C120+C123</f>
        <v>1161864.6000000001</v>
      </c>
      <c r="D52" s="96"/>
      <c r="E52" s="96"/>
      <c r="F52" s="27"/>
    </row>
    <row r="53" spans="1:6" ht="11.45" customHeight="1">
      <c r="A53" s="59"/>
      <c r="B53" s="60"/>
      <c r="C53" s="133"/>
      <c r="D53" s="97"/>
      <c r="E53" s="97"/>
      <c r="F53" s="27"/>
    </row>
    <row r="54" spans="1:6" ht="45" customHeight="1">
      <c r="A54" s="61" t="s">
        <v>37</v>
      </c>
      <c r="B54" s="60" t="s">
        <v>33</v>
      </c>
      <c r="C54" s="134">
        <f t="shared" ref="C54" si="10">C55+C58+C88+C107</f>
        <v>1166108.2</v>
      </c>
      <c r="D54" s="99"/>
      <c r="E54" s="98"/>
      <c r="F54" s="82"/>
    </row>
    <row r="55" spans="1:6" ht="27.6" customHeight="1">
      <c r="A55" s="62" t="s">
        <v>50</v>
      </c>
      <c r="B55" s="60" t="s">
        <v>64</v>
      </c>
      <c r="C55" s="135">
        <f t="shared" ref="C55" si="11">SUM(C56:C56)</f>
        <v>103171</v>
      </c>
      <c r="D55" s="99"/>
      <c r="E55" s="99"/>
      <c r="F55" s="27"/>
    </row>
    <row r="56" spans="1:6" s="56" customFormat="1" ht="38.25" customHeight="1">
      <c r="A56" s="63" t="s">
        <v>82</v>
      </c>
      <c r="B56" s="64" t="s">
        <v>81</v>
      </c>
      <c r="C56" s="136">
        <v>103171</v>
      </c>
      <c r="D56" s="100"/>
      <c r="E56" s="100"/>
      <c r="F56" s="29"/>
    </row>
    <row r="57" spans="1:6" s="56" customFormat="1" ht="10.9" customHeight="1">
      <c r="A57" s="63"/>
      <c r="B57" s="64"/>
      <c r="C57" s="133"/>
      <c r="D57" s="97"/>
      <c r="E57" s="97"/>
      <c r="F57" s="29"/>
    </row>
    <row r="58" spans="1:6" s="56" customFormat="1" ht="43.5" customHeight="1">
      <c r="A58" s="63" t="s">
        <v>44</v>
      </c>
      <c r="B58" s="64" t="s">
        <v>65</v>
      </c>
      <c r="C58" s="137">
        <f t="shared" ref="C58" si="12">C59+C60+C61+C64+C65+C66+C67+C68+C70+C71</f>
        <v>413692.70000000007</v>
      </c>
      <c r="D58" s="105"/>
      <c r="E58" s="101"/>
      <c r="F58" s="79"/>
    </row>
    <row r="59" spans="1:6" s="56" customFormat="1" ht="102" customHeight="1">
      <c r="A59" s="63" t="s">
        <v>91</v>
      </c>
      <c r="B59" s="64" t="s">
        <v>130</v>
      </c>
      <c r="C59" s="136">
        <v>5117.7</v>
      </c>
      <c r="D59" s="100"/>
      <c r="E59" s="100"/>
      <c r="F59" s="29"/>
    </row>
    <row r="60" spans="1:6" s="56" customFormat="1" ht="130.5" customHeight="1">
      <c r="A60" s="138" t="s">
        <v>185</v>
      </c>
      <c r="B60" s="64" t="s">
        <v>183</v>
      </c>
      <c r="C60" s="136">
        <v>2802.8</v>
      </c>
      <c r="D60" s="100"/>
      <c r="E60" s="100"/>
      <c r="F60" s="29"/>
    </row>
    <row r="61" spans="1:6" s="56" customFormat="1" ht="103.5" customHeight="1">
      <c r="A61" s="139" t="s">
        <v>186</v>
      </c>
      <c r="B61" s="64" t="s">
        <v>184</v>
      </c>
      <c r="C61" s="136">
        <v>54.4</v>
      </c>
      <c r="D61" s="100"/>
      <c r="E61" s="100"/>
      <c r="F61" s="29"/>
    </row>
    <row r="62" spans="1:6" s="56" customFormat="1" ht="55.5" hidden="1" customHeight="1">
      <c r="A62" s="85" t="s">
        <v>155</v>
      </c>
      <c r="B62" s="60" t="s">
        <v>83</v>
      </c>
      <c r="C62" s="136">
        <v>0</v>
      </c>
      <c r="D62" s="29"/>
      <c r="E62" s="29"/>
      <c r="F62" s="29"/>
    </row>
    <row r="63" spans="1:6" s="56" customFormat="1" ht="66.75" hidden="1" customHeight="1">
      <c r="A63" s="87" t="s">
        <v>150</v>
      </c>
      <c r="B63" s="60" t="s">
        <v>151</v>
      </c>
      <c r="C63" s="136" t="e">
        <f>#REF!+#REF!</f>
        <v>#REF!</v>
      </c>
      <c r="D63" s="100"/>
      <c r="E63" s="100"/>
      <c r="F63" s="29"/>
    </row>
    <row r="64" spans="1:6" s="56" customFormat="1" ht="56.25" customHeight="1">
      <c r="A64" s="88" t="s">
        <v>188</v>
      </c>
      <c r="B64" s="64" t="s">
        <v>189</v>
      </c>
      <c r="C64" s="136">
        <v>20408.2</v>
      </c>
      <c r="D64" s="100"/>
      <c r="E64" s="100"/>
      <c r="F64" s="29"/>
    </row>
    <row r="65" spans="1:6" s="56" customFormat="1" ht="78.75" customHeight="1">
      <c r="A65" s="78" t="s">
        <v>167</v>
      </c>
      <c r="B65" s="60" t="s">
        <v>168</v>
      </c>
      <c r="C65" s="136">
        <v>10023.1</v>
      </c>
      <c r="D65" s="100"/>
      <c r="E65" s="100"/>
      <c r="F65" s="29"/>
    </row>
    <row r="66" spans="1:6" s="56" customFormat="1" ht="42" customHeight="1">
      <c r="A66" s="140" t="s">
        <v>182</v>
      </c>
      <c r="B66" s="60" t="s">
        <v>156</v>
      </c>
      <c r="C66" s="136">
        <v>2406.3000000000002</v>
      </c>
      <c r="D66" s="100"/>
      <c r="E66" s="100"/>
      <c r="F66" s="29"/>
    </row>
    <row r="67" spans="1:6" s="56" customFormat="1" ht="64.5" customHeight="1">
      <c r="A67" s="83" t="s">
        <v>179</v>
      </c>
      <c r="B67" s="60" t="s">
        <v>154</v>
      </c>
      <c r="C67" s="136">
        <v>111.1</v>
      </c>
      <c r="D67" s="100"/>
      <c r="E67" s="100"/>
      <c r="F67" s="29"/>
    </row>
    <row r="68" spans="1:6" s="56" customFormat="1" ht="68.25" customHeight="1">
      <c r="A68" s="78" t="s">
        <v>180</v>
      </c>
      <c r="B68" s="60"/>
      <c r="C68" s="136">
        <v>55.6</v>
      </c>
      <c r="D68" s="100"/>
      <c r="E68" s="100"/>
      <c r="F68" s="29"/>
    </row>
    <row r="69" spans="1:6" s="76" customFormat="1" ht="43.5" hidden="1" customHeight="1">
      <c r="A69" s="85" t="s">
        <v>148</v>
      </c>
      <c r="B69" s="60" t="s">
        <v>149</v>
      </c>
      <c r="C69" s="136" t="e">
        <f>#REF!+#REF!</f>
        <v>#REF!</v>
      </c>
      <c r="D69" s="29"/>
      <c r="E69" s="29"/>
      <c r="F69" s="75"/>
    </row>
    <row r="70" spans="1:6" s="76" customFormat="1" ht="27" customHeight="1">
      <c r="A70" s="84" t="s">
        <v>152</v>
      </c>
      <c r="B70" s="60" t="s">
        <v>153</v>
      </c>
      <c r="C70" s="136">
        <v>3449.2</v>
      </c>
      <c r="D70" s="29"/>
      <c r="E70" s="29"/>
      <c r="F70" s="75"/>
    </row>
    <row r="71" spans="1:6" s="56" customFormat="1" ht="28.5" customHeight="1">
      <c r="A71" s="73" t="s">
        <v>85</v>
      </c>
      <c r="B71" s="64" t="s">
        <v>127</v>
      </c>
      <c r="C71" s="141">
        <f>C72+C73+C74+C75+C77+C78+C79+C80+C81+C82+C83+C84+C85+C86+C87</f>
        <v>369264.30000000005</v>
      </c>
      <c r="D71" s="105"/>
      <c r="E71" s="101"/>
      <c r="F71" s="79"/>
    </row>
    <row r="72" spans="1:6" s="56" customFormat="1" ht="40.5" customHeight="1">
      <c r="A72" s="65" t="s">
        <v>86</v>
      </c>
      <c r="B72" s="66"/>
      <c r="C72" s="136">
        <v>360013</v>
      </c>
      <c r="D72" s="100"/>
      <c r="E72" s="100"/>
      <c r="F72" s="29"/>
    </row>
    <row r="73" spans="1:6" s="56" customFormat="1" ht="79.5" customHeight="1">
      <c r="A73" s="63" t="s">
        <v>90</v>
      </c>
      <c r="B73" s="66"/>
      <c r="C73" s="136">
        <v>219.7</v>
      </c>
      <c r="D73" s="100"/>
      <c r="E73" s="100"/>
      <c r="F73" s="29"/>
    </row>
    <row r="74" spans="1:6" s="56" customFormat="1" ht="57.75" customHeight="1">
      <c r="A74" s="65" t="s">
        <v>132</v>
      </c>
      <c r="B74" s="66"/>
      <c r="C74" s="136">
        <v>195.4</v>
      </c>
      <c r="D74" s="100"/>
      <c r="E74" s="100"/>
      <c r="F74" s="29"/>
    </row>
    <row r="75" spans="1:6" s="56" customFormat="1" ht="54.75" customHeight="1">
      <c r="A75" s="65" t="s">
        <v>138</v>
      </c>
      <c r="B75" s="66"/>
      <c r="C75" s="142">
        <v>417.5</v>
      </c>
      <c r="D75" s="102"/>
      <c r="E75" s="102"/>
    </row>
    <row r="76" spans="1:6" s="76" customFormat="1" ht="54.75" hidden="1" customHeight="1">
      <c r="A76" s="77" t="s">
        <v>157</v>
      </c>
      <c r="B76" s="66"/>
      <c r="C76" s="142" t="e">
        <f>#REF!+#REF!</f>
        <v>#REF!</v>
      </c>
      <c r="D76" s="103"/>
      <c r="E76" s="103"/>
    </row>
    <row r="77" spans="1:6" s="76" customFormat="1" ht="66.75" customHeight="1">
      <c r="A77" s="116" t="s">
        <v>181</v>
      </c>
      <c r="B77" s="66"/>
      <c r="C77" s="142">
        <v>2580.8000000000002</v>
      </c>
      <c r="D77" s="103"/>
      <c r="E77" s="104"/>
      <c r="F77" s="80"/>
    </row>
    <row r="78" spans="1:6" s="76" customFormat="1" ht="29.25" customHeight="1">
      <c r="A78" s="84" t="s">
        <v>187</v>
      </c>
      <c r="B78" s="66"/>
      <c r="C78" s="142">
        <v>443.4</v>
      </c>
      <c r="D78" s="103"/>
      <c r="E78" s="103"/>
      <c r="F78" s="86"/>
    </row>
    <row r="79" spans="1:6" s="76" customFormat="1" ht="66.75" customHeight="1">
      <c r="A79" s="84" t="s">
        <v>190</v>
      </c>
      <c r="B79" s="66"/>
      <c r="C79" s="142">
        <v>1300</v>
      </c>
      <c r="D79" s="103"/>
      <c r="E79" s="103"/>
      <c r="F79" s="86"/>
    </row>
    <row r="80" spans="1:6" s="76" customFormat="1" ht="78" customHeight="1">
      <c r="A80" s="84" t="s">
        <v>191</v>
      </c>
      <c r="B80" s="66"/>
      <c r="C80" s="142">
        <v>1771.6</v>
      </c>
      <c r="D80" s="103"/>
      <c r="E80" s="103"/>
      <c r="F80" s="86"/>
    </row>
    <row r="81" spans="1:6" s="76" customFormat="1" ht="76.5" customHeight="1">
      <c r="A81" s="84" t="s">
        <v>192</v>
      </c>
      <c r="B81" s="66"/>
      <c r="C81" s="142">
        <v>164</v>
      </c>
      <c r="D81" s="103"/>
      <c r="E81" s="103"/>
      <c r="F81" s="86"/>
    </row>
    <row r="82" spans="1:6" s="76" customFormat="1" ht="40.5" customHeight="1">
      <c r="A82" s="84" t="s">
        <v>193</v>
      </c>
      <c r="B82" s="66"/>
      <c r="C82" s="142">
        <v>344.6</v>
      </c>
      <c r="D82" s="103"/>
      <c r="E82" s="103"/>
      <c r="F82" s="86"/>
    </row>
    <row r="83" spans="1:6" s="76" customFormat="1" ht="92.25" customHeight="1">
      <c r="A83" s="84" t="s">
        <v>194</v>
      </c>
      <c r="B83" s="66"/>
      <c r="C83" s="142">
        <v>604.4</v>
      </c>
      <c r="D83" s="103"/>
      <c r="E83" s="103"/>
      <c r="F83" s="86"/>
    </row>
    <row r="84" spans="1:6" s="76" customFormat="1" ht="54" customHeight="1">
      <c r="A84" s="114" t="s">
        <v>195</v>
      </c>
      <c r="B84" s="66"/>
      <c r="C84" s="142">
        <v>400</v>
      </c>
      <c r="D84" s="103"/>
      <c r="E84" s="103"/>
      <c r="F84" s="86"/>
    </row>
    <row r="85" spans="1:6" s="76" customFormat="1" ht="54" customHeight="1">
      <c r="A85" s="78" t="s">
        <v>201</v>
      </c>
      <c r="B85" s="66"/>
      <c r="C85" s="142">
        <v>530</v>
      </c>
      <c r="D85" s="103"/>
      <c r="E85" s="103"/>
      <c r="F85" s="86"/>
    </row>
    <row r="86" spans="1:6" s="76" customFormat="1" ht="54" customHeight="1">
      <c r="A86" s="78" t="s">
        <v>202</v>
      </c>
      <c r="B86" s="66"/>
      <c r="C86" s="142">
        <v>70.5</v>
      </c>
      <c r="D86" s="103"/>
      <c r="E86" s="103"/>
      <c r="F86" s="86"/>
    </row>
    <row r="87" spans="1:6" s="76" customFormat="1" ht="52.5" customHeight="1">
      <c r="A87" s="114" t="s">
        <v>203</v>
      </c>
      <c r="B87" s="66"/>
      <c r="C87" s="142">
        <v>209.4</v>
      </c>
      <c r="D87" s="103"/>
      <c r="E87" s="103"/>
      <c r="F87" s="86"/>
    </row>
    <row r="88" spans="1:6" s="56" customFormat="1" ht="25.5">
      <c r="A88" s="63" t="s">
        <v>51</v>
      </c>
      <c r="B88" s="64" t="s">
        <v>63</v>
      </c>
      <c r="C88" s="141">
        <f t="shared" ref="C88" si="13">C89+C97+C98+C99+C100+C101+C102+C103+C104</f>
        <v>605512.30000000005</v>
      </c>
      <c r="D88" s="105"/>
      <c r="E88" s="105"/>
    </row>
    <row r="89" spans="1:6" s="56" customFormat="1" ht="42" customHeight="1">
      <c r="A89" s="65" t="s">
        <v>108</v>
      </c>
      <c r="B89" s="64" t="s">
        <v>126</v>
      </c>
      <c r="C89" s="143">
        <f t="shared" ref="C89" si="14">SUM(C90:C96)</f>
        <v>48889.3</v>
      </c>
      <c r="D89" s="105"/>
      <c r="E89" s="101"/>
      <c r="F89" s="81"/>
    </row>
    <row r="90" spans="1:6" s="56" customFormat="1" ht="78" customHeight="1">
      <c r="A90" s="63" t="s">
        <v>109</v>
      </c>
      <c r="B90" s="64"/>
      <c r="C90" s="142">
        <v>4200</v>
      </c>
      <c r="D90" s="102"/>
      <c r="E90" s="102"/>
    </row>
    <row r="91" spans="1:6" s="56" customFormat="1" ht="39" customHeight="1">
      <c r="A91" s="119" t="s">
        <v>95</v>
      </c>
      <c r="B91" s="64"/>
      <c r="C91" s="142">
        <v>460.6</v>
      </c>
      <c r="D91" s="102"/>
      <c r="E91" s="102"/>
    </row>
    <row r="92" spans="1:6" s="56" customFormat="1" ht="92.25" customHeight="1">
      <c r="A92" s="63" t="s">
        <v>97</v>
      </c>
      <c r="B92" s="64"/>
      <c r="C92" s="142">
        <v>28</v>
      </c>
      <c r="D92" s="106"/>
      <c r="E92" s="106"/>
    </row>
    <row r="93" spans="1:6" s="56" customFormat="1" ht="52.5" customHeight="1">
      <c r="A93" s="65" t="s">
        <v>98</v>
      </c>
      <c r="B93" s="64"/>
      <c r="C93" s="142">
        <v>35</v>
      </c>
      <c r="D93" s="106"/>
      <c r="E93" s="106"/>
    </row>
    <row r="94" spans="1:6" s="56" customFormat="1" ht="90" customHeight="1">
      <c r="A94" s="65" t="s">
        <v>169</v>
      </c>
      <c r="B94" s="64"/>
      <c r="C94" s="142">
        <v>3407.9</v>
      </c>
      <c r="D94" s="107"/>
      <c r="E94" s="107"/>
    </row>
    <row r="95" spans="1:6" s="56" customFormat="1" ht="118.5" customHeight="1">
      <c r="A95" s="65" t="s">
        <v>170</v>
      </c>
      <c r="B95" s="66"/>
      <c r="C95" s="142">
        <v>40305</v>
      </c>
      <c r="D95" s="107"/>
      <c r="E95" s="107"/>
    </row>
    <row r="96" spans="1:6" s="56" customFormat="1" ht="67.5" customHeight="1">
      <c r="A96" s="65" t="s">
        <v>139</v>
      </c>
      <c r="B96" s="70"/>
      <c r="C96" s="142">
        <v>452.8</v>
      </c>
      <c r="D96" s="102"/>
      <c r="E96" s="102"/>
    </row>
    <row r="97" spans="1:6" s="56" customFormat="1" ht="91.5" customHeight="1">
      <c r="A97" s="144" t="s">
        <v>171</v>
      </c>
      <c r="B97" s="71" t="s">
        <v>100</v>
      </c>
      <c r="C97" s="145">
        <v>5990.8</v>
      </c>
      <c r="D97" s="102"/>
      <c r="E97" s="102"/>
    </row>
    <row r="98" spans="1:6" s="56" customFormat="1" ht="66.75" customHeight="1">
      <c r="A98" s="65" t="s">
        <v>104</v>
      </c>
      <c r="B98" s="64" t="s">
        <v>99</v>
      </c>
      <c r="C98" s="142">
        <v>1760.4</v>
      </c>
      <c r="D98" s="108"/>
      <c r="E98" s="108"/>
    </row>
    <row r="99" spans="1:6" s="56" customFormat="1" ht="51">
      <c r="A99" s="63" t="s">
        <v>93</v>
      </c>
      <c r="B99" s="64" t="s">
        <v>94</v>
      </c>
      <c r="C99" s="142">
        <v>2809.6</v>
      </c>
      <c r="D99" s="102"/>
      <c r="E99" s="102"/>
    </row>
    <row r="100" spans="1:6" s="56" customFormat="1" ht="63.75">
      <c r="A100" s="63" t="s">
        <v>103</v>
      </c>
      <c r="B100" s="67" t="s">
        <v>101</v>
      </c>
      <c r="C100" s="142">
        <v>6.8</v>
      </c>
      <c r="D100" s="102"/>
      <c r="E100" s="102"/>
    </row>
    <row r="101" spans="1:6" s="56" customFormat="1" ht="66" customHeight="1">
      <c r="A101" s="65" t="s">
        <v>175</v>
      </c>
      <c r="B101" s="67" t="s">
        <v>176</v>
      </c>
      <c r="C101" s="142">
        <v>30041.9</v>
      </c>
      <c r="D101" s="109"/>
      <c r="E101" s="109"/>
    </row>
    <row r="102" spans="1:6" s="56" customFormat="1" ht="39" customHeight="1">
      <c r="A102" s="65" t="s">
        <v>177</v>
      </c>
      <c r="B102" s="67" t="s">
        <v>178</v>
      </c>
      <c r="C102" s="142">
        <v>412.2</v>
      </c>
      <c r="D102" s="109"/>
      <c r="E102" s="109"/>
    </row>
    <row r="103" spans="1:6" s="56" customFormat="1" ht="30" customHeight="1">
      <c r="A103" s="63" t="s">
        <v>102</v>
      </c>
      <c r="B103" s="64" t="s">
        <v>137</v>
      </c>
      <c r="C103" s="142">
        <v>7673.3</v>
      </c>
      <c r="D103" s="102"/>
      <c r="E103" s="102"/>
    </row>
    <row r="104" spans="1:6" s="56" customFormat="1" ht="30" customHeight="1">
      <c r="A104" s="63" t="s">
        <v>129</v>
      </c>
      <c r="B104" s="67" t="s">
        <v>128</v>
      </c>
      <c r="C104" s="143">
        <f t="shared" ref="C104" si="15">C105+C106</f>
        <v>507928</v>
      </c>
      <c r="D104" s="105"/>
      <c r="E104" s="105"/>
    </row>
    <row r="105" spans="1:6" s="56" customFormat="1" ht="37.5" customHeight="1">
      <c r="A105" s="63" t="s">
        <v>119</v>
      </c>
      <c r="B105" s="67"/>
      <c r="C105" s="142">
        <v>507105.5</v>
      </c>
      <c r="D105" s="109"/>
      <c r="E105" s="109"/>
    </row>
    <row r="106" spans="1:6" s="76" customFormat="1" ht="78.75" customHeight="1">
      <c r="A106" s="65" t="s">
        <v>131</v>
      </c>
      <c r="B106" s="67"/>
      <c r="C106" s="142">
        <v>822.5</v>
      </c>
      <c r="D106" s="109"/>
      <c r="E106" s="109"/>
    </row>
    <row r="107" spans="1:6" s="56" customFormat="1" ht="20.25" customHeight="1">
      <c r="A107" s="73" t="s">
        <v>28</v>
      </c>
      <c r="B107" s="68"/>
      <c r="C107" s="143">
        <f t="shared" ref="C107" si="16">C108+C109</f>
        <v>43732.2</v>
      </c>
      <c r="D107" s="110"/>
      <c r="E107" s="110"/>
    </row>
    <row r="108" spans="1:6" s="56" customFormat="1" ht="76.5">
      <c r="A108" s="63" t="s">
        <v>122</v>
      </c>
      <c r="B108" s="66" t="s">
        <v>124</v>
      </c>
      <c r="C108" s="142">
        <v>38263.5</v>
      </c>
      <c r="D108" s="109"/>
      <c r="E108" s="109"/>
    </row>
    <row r="109" spans="1:6" s="56" customFormat="1" ht="38.25">
      <c r="A109" s="63" t="s">
        <v>123</v>
      </c>
      <c r="B109" s="66" t="s">
        <v>125</v>
      </c>
      <c r="C109" s="143">
        <f t="shared" ref="C109" si="17">C110+C111+C112+C113+C114+C115</f>
        <v>5468.7</v>
      </c>
      <c r="D109" s="105"/>
      <c r="E109" s="101"/>
      <c r="F109" s="81"/>
    </row>
    <row r="110" spans="1:6" s="56" customFormat="1" ht="63.75" hidden="1">
      <c r="A110" s="63" t="s">
        <v>120</v>
      </c>
      <c r="B110" s="66"/>
      <c r="C110" s="142">
        <v>0</v>
      </c>
      <c r="D110" s="102"/>
      <c r="E110" s="102"/>
    </row>
    <row r="111" spans="1:6" s="56" customFormat="1" ht="65.25" customHeight="1">
      <c r="A111" s="65" t="s">
        <v>172</v>
      </c>
      <c r="B111" s="64"/>
      <c r="C111" s="142">
        <v>673</v>
      </c>
      <c r="D111" s="106"/>
      <c r="E111" s="106"/>
    </row>
    <row r="112" spans="1:6" s="56" customFormat="1" ht="51.75" customHeight="1">
      <c r="A112" s="65" t="s">
        <v>173</v>
      </c>
      <c r="B112" s="64"/>
      <c r="C112" s="142">
        <v>1292.5</v>
      </c>
      <c r="D112" s="103"/>
      <c r="E112" s="103"/>
    </row>
    <row r="113" spans="1:5" s="56" customFormat="1" ht="129" customHeight="1">
      <c r="A113" s="90" t="s">
        <v>174</v>
      </c>
      <c r="B113" s="64"/>
      <c r="C113" s="142">
        <v>24.5</v>
      </c>
      <c r="D113" s="108"/>
      <c r="E113" s="108"/>
    </row>
    <row r="114" spans="1:5" s="56" customFormat="1" ht="93.75" customHeight="1">
      <c r="A114" s="78" t="s">
        <v>196</v>
      </c>
      <c r="B114" s="64"/>
      <c r="C114" s="142">
        <v>2050</v>
      </c>
      <c r="D114" s="108"/>
      <c r="E114" s="108"/>
    </row>
    <row r="115" spans="1:5" s="56" customFormat="1" ht="30.75" customHeight="1">
      <c r="A115" s="115" t="s">
        <v>204</v>
      </c>
      <c r="B115" s="64"/>
      <c r="C115" s="142">
        <v>1428.7</v>
      </c>
      <c r="D115" s="108"/>
      <c r="E115" s="108"/>
    </row>
    <row r="116" spans="1:5" s="56" customFormat="1" ht="12.75" customHeight="1">
      <c r="A116" s="91"/>
      <c r="B116" s="64"/>
      <c r="C116" s="142"/>
      <c r="D116" s="108"/>
      <c r="E116" s="108"/>
    </row>
    <row r="117" spans="1:5" s="56" customFormat="1" ht="23.25" customHeight="1">
      <c r="A117" s="89" t="s">
        <v>197</v>
      </c>
      <c r="B117" s="44" t="s">
        <v>198</v>
      </c>
      <c r="C117" s="142">
        <f>C118</f>
        <v>500</v>
      </c>
      <c r="D117" s="108"/>
      <c r="E117" s="108"/>
    </row>
    <row r="118" spans="1:5" s="56" customFormat="1" ht="29.25" customHeight="1">
      <c r="A118" s="115" t="s">
        <v>199</v>
      </c>
      <c r="B118" s="44" t="s">
        <v>200</v>
      </c>
      <c r="C118" s="142">
        <v>500</v>
      </c>
      <c r="D118" s="108"/>
      <c r="E118" s="108"/>
    </row>
    <row r="119" spans="1:5" s="56" customFormat="1" ht="11.25" customHeight="1">
      <c r="A119" s="78"/>
      <c r="B119" s="64"/>
      <c r="C119" s="142"/>
      <c r="D119" s="108"/>
      <c r="E119" s="108"/>
    </row>
    <row r="120" spans="1:5" s="56" customFormat="1" ht="76.5">
      <c r="A120" s="74" t="s">
        <v>146</v>
      </c>
      <c r="B120" s="66" t="s">
        <v>133</v>
      </c>
      <c r="C120" s="146">
        <f>C121</f>
        <v>552.1</v>
      </c>
      <c r="D120" s="102"/>
      <c r="E120" s="102"/>
    </row>
    <row r="121" spans="1:5" s="56" customFormat="1" ht="102">
      <c r="A121" s="92" t="s">
        <v>147</v>
      </c>
      <c r="B121" s="66" t="s">
        <v>142</v>
      </c>
      <c r="C121" s="142">
        <v>552.1</v>
      </c>
      <c r="D121" s="109"/>
      <c r="E121" s="109"/>
    </row>
    <row r="122" spans="1:5" s="56" customFormat="1" ht="10.5" customHeight="1">
      <c r="A122" s="63"/>
      <c r="B122" s="66"/>
      <c r="C122" s="147"/>
      <c r="D122" s="111"/>
      <c r="E122" s="111"/>
    </row>
    <row r="123" spans="1:5" s="56" customFormat="1" ht="54.75" customHeight="1">
      <c r="A123" s="74" t="s">
        <v>134</v>
      </c>
      <c r="B123" s="66" t="s">
        <v>135</v>
      </c>
      <c r="C123" s="146">
        <f t="shared" ref="C123" si="18">C124</f>
        <v>-5295.7</v>
      </c>
      <c r="D123" s="102"/>
      <c r="E123" s="102"/>
    </row>
    <row r="124" spans="1:5" s="56" customFormat="1" ht="54" customHeight="1">
      <c r="A124" s="117" t="s">
        <v>136</v>
      </c>
      <c r="B124" s="118" t="s">
        <v>143</v>
      </c>
      <c r="C124" s="148">
        <v>-5295.7</v>
      </c>
      <c r="D124" s="109"/>
      <c r="E124" s="109"/>
    </row>
    <row r="125" spans="1:5" s="56" customFormat="1" ht="18.75" customHeight="1">
      <c r="A125" s="57" t="s">
        <v>38</v>
      </c>
      <c r="B125" s="120"/>
      <c r="C125" s="149">
        <f>C14+C52</f>
        <v>1361758.1</v>
      </c>
      <c r="D125" s="112"/>
      <c r="E125" s="112"/>
    </row>
  </sheetData>
  <mergeCells count="5">
    <mergeCell ref="A9:C9"/>
    <mergeCell ref="B5:C5"/>
    <mergeCell ref="B7:C7"/>
    <mergeCell ref="B1:C1"/>
    <mergeCell ref="B3:C3"/>
  </mergeCells>
  <phoneticPr fontId="0" type="noConversion"/>
  <pageMargins left="0.78740157480314965" right="0.39370078740157483" top="0.15748031496062992" bottom="0.15748031496062992" header="0.51181102362204722" footer="0.51181102362204722"/>
  <pageSetup paperSize="9" firstPageNumber="44" fitToWidth="0" fitToHeight="6" orientation="portrait" r:id="rId1"/>
  <headerFooter alignWithMargins="0">
    <oddFooter>&amp;C&amp;P</oddFooter>
  </headerFooter>
  <rowBreaks count="1" manualBreakCount="1">
    <brk id="107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92"/>
  <sheetViews>
    <sheetView workbookViewId="0">
      <selection activeCell="C14" sqref="C14"/>
    </sheetView>
  </sheetViews>
  <sheetFormatPr defaultRowHeight="12.75"/>
  <cols>
    <col min="1" max="1" width="50" style="1" customWidth="1"/>
    <col min="2" max="3" width="26.28515625" style="1" customWidth="1"/>
    <col min="4" max="4" width="20.140625" style="1" customWidth="1"/>
    <col min="5" max="5" width="1.42578125" style="1" customWidth="1"/>
    <col min="6" max="6" width="18.5703125" style="1" customWidth="1"/>
    <col min="7" max="7" width="1.7109375" style="1" customWidth="1"/>
    <col min="8" max="8" width="12.140625" style="1" bestFit="1" customWidth="1"/>
    <col min="9" max="16384" width="9.140625" style="1"/>
  </cols>
  <sheetData>
    <row r="1" spans="1:6">
      <c r="B1" s="7" t="s">
        <v>78</v>
      </c>
      <c r="C1" s="7"/>
      <c r="D1" s="7"/>
      <c r="E1" s="7"/>
      <c r="F1" s="7"/>
    </row>
    <row r="2" spans="1:6">
      <c r="B2" s="20" t="s">
        <v>79</v>
      </c>
      <c r="C2" s="20"/>
      <c r="D2" s="20"/>
      <c r="E2" s="7"/>
      <c r="F2" s="7"/>
    </row>
    <row r="3" spans="1:6">
      <c r="B3" s="40" t="s">
        <v>80</v>
      </c>
      <c r="C3" s="40"/>
      <c r="D3" s="40"/>
      <c r="E3" s="7"/>
      <c r="F3" s="7"/>
    </row>
    <row r="4" spans="1:6">
      <c r="B4" s="7"/>
      <c r="C4" s="7"/>
      <c r="D4" s="20"/>
      <c r="E4" s="7"/>
      <c r="F4" s="7"/>
    </row>
    <row r="5" spans="1:6">
      <c r="B5" s="7"/>
      <c r="C5" s="7"/>
      <c r="D5" s="20"/>
      <c r="E5" s="7"/>
      <c r="F5" s="7"/>
    </row>
    <row r="6" spans="1:6" ht="21" customHeight="1">
      <c r="A6" s="153" t="s">
        <v>69</v>
      </c>
      <c r="B6" s="153"/>
      <c r="C6" s="153"/>
      <c r="D6" s="154"/>
      <c r="E6" s="22"/>
      <c r="F6" s="22"/>
    </row>
    <row r="7" spans="1:6" ht="12" customHeight="1">
      <c r="A7" s="2"/>
      <c r="B7" s="8"/>
      <c r="C7" s="8"/>
      <c r="D7" s="8"/>
      <c r="E7" s="21"/>
      <c r="F7" s="21"/>
    </row>
    <row r="8" spans="1:6" ht="42" customHeight="1">
      <c r="A8" s="36" t="s">
        <v>24</v>
      </c>
      <c r="B8" s="37" t="s">
        <v>25</v>
      </c>
      <c r="C8" s="37"/>
      <c r="D8" s="9" t="s">
        <v>53</v>
      </c>
      <c r="E8" s="23"/>
      <c r="F8" s="23"/>
    </row>
    <row r="9" spans="1:6">
      <c r="A9" s="10">
        <v>1</v>
      </c>
      <c r="B9" s="6">
        <v>2</v>
      </c>
      <c r="C9" s="6"/>
      <c r="D9" s="6">
        <v>3</v>
      </c>
      <c r="E9" s="24"/>
      <c r="F9" s="24"/>
    </row>
    <row r="10" spans="1:6">
      <c r="A10" s="3"/>
      <c r="B10" s="3"/>
      <c r="C10" s="3"/>
      <c r="D10" s="3"/>
      <c r="E10" s="25"/>
      <c r="F10" s="25"/>
    </row>
    <row r="11" spans="1:6" ht="21" customHeight="1">
      <c r="A11" s="12" t="s">
        <v>35</v>
      </c>
      <c r="B11" s="17" t="s">
        <v>11</v>
      </c>
      <c r="C11" s="4">
        <f>C13+C16+C24+C28+C36+C33+C40+C19</f>
        <v>134404.1</v>
      </c>
      <c r="D11" s="4">
        <f>D13+D16+D24+D28+D36+D33+D40+D19</f>
        <v>155581</v>
      </c>
      <c r="E11" s="26"/>
      <c r="F11" s="26"/>
    </row>
    <row r="12" spans="1:6">
      <c r="A12" s="12"/>
      <c r="B12" s="17"/>
      <c r="C12" s="5"/>
      <c r="D12" s="5"/>
      <c r="E12" s="27"/>
      <c r="F12" s="27"/>
    </row>
    <row r="13" spans="1:6" ht="16.5" customHeight="1">
      <c r="A13" s="13" t="s">
        <v>8</v>
      </c>
      <c r="B13" s="18" t="s">
        <v>12</v>
      </c>
      <c r="C13" s="5">
        <f>C14</f>
        <v>90964.6</v>
      </c>
      <c r="D13" s="5">
        <f>D14</f>
        <v>112744</v>
      </c>
      <c r="E13" s="27"/>
      <c r="F13" s="27"/>
    </row>
    <row r="14" spans="1:6" ht="18" customHeight="1">
      <c r="A14" s="14" t="s">
        <v>0</v>
      </c>
      <c r="B14" s="18" t="s">
        <v>13</v>
      </c>
      <c r="C14" s="5">
        <v>90964.6</v>
      </c>
      <c r="D14" s="5">
        <v>112744</v>
      </c>
      <c r="E14" s="27"/>
      <c r="F14" s="27"/>
    </row>
    <row r="15" spans="1:6" ht="13.15" customHeight="1">
      <c r="A15" s="14"/>
      <c r="B15" s="18"/>
      <c r="C15" s="5"/>
      <c r="D15" s="5"/>
      <c r="E15" s="27"/>
      <c r="F15" s="27"/>
    </row>
    <row r="16" spans="1:6" ht="44.25" customHeight="1">
      <c r="A16" s="15" t="s">
        <v>3</v>
      </c>
      <c r="B16" s="18" t="s">
        <v>14</v>
      </c>
      <c r="C16" s="5">
        <f>C17</f>
        <v>14377.1</v>
      </c>
      <c r="D16" s="5">
        <f>D17</f>
        <v>16297</v>
      </c>
      <c r="E16" s="27"/>
      <c r="F16" s="27"/>
    </row>
    <row r="17" spans="1:6" ht="29.25" customHeight="1">
      <c r="A17" s="14" t="s">
        <v>4</v>
      </c>
      <c r="B17" s="18" t="s">
        <v>15</v>
      </c>
      <c r="C17" s="5">
        <v>14377.1</v>
      </c>
      <c r="D17" s="5">
        <v>16297</v>
      </c>
      <c r="E17" s="27"/>
      <c r="F17" s="27"/>
    </row>
    <row r="18" spans="1:6" ht="13.5" customHeight="1">
      <c r="A18" s="14"/>
      <c r="B18" s="18"/>
      <c r="C18" s="5"/>
      <c r="D18" s="5"/>
      <c r="E18" s="27"/>
      <c r="F18" s="27"/>
    </row>
    <row r="19" spans="1:6" ht="18" customHeight="1">
      <c r="A19" s="15" t="s">
        <v>1</v>
      </c>
      <c r="B19" s="18" t="s">
        <v>16</v>
      </c>
      <c r="C19" s="5">
        <f>SUM(C20:C22)</f>
        <v>13447</v>
      </c>
      <c r="D19" s="5">
        <f>SUM(D20:D22)</f>
        <v>12091</v>
      </c>
      <c r="E19" s="27"/>
      <c r="F19" s="27"/>
    </row>
    <row r="20" spans="1:6" ht="25.5" customHeight="1">
      <c r="A20" s="14" t="s">
        <v>70</v>
      </c>
      <c r="B20" s="18" t="s">
        <v>71</v>
      </c>
      <c r="C20" s="5">
        <v>13376</v>
      </c>
      <c r="D20" s="5">
        <v>11950</v>
      </c>
      <c r="E20" s="27"/>
      <c r="F20" s="27"/>
    </row>
    <row r="21" spans="1:6" ht="18" customHeight="1">
      <c r="A21" s="14" t="s">
        <v>72</v>
      </c>
      <c r="B21" s="18" t="s">
        <v>73</v>
      </c>
      <c r="C21" s="5">
        <v>38</v>
      </c>
      <c r="D21" s="5">
        <v>41</v>
      </c>
      <c r="E21" s="27"/>
      <c r="F21" s="27"/>
    </row>
    <row r="22" spans="1:6" ht="27.75" customHeight="1">
      <c r="A22" s="14" t="s">
        <v>74</v>
      </c>
      <c r="B22" s="18" t="s">
        <v>75</v>
      </c>
      <c r="C22" s="5">
        <v>33</v>
      </c>
      <c r="D22" s="5">
        <v>100</v>
      </c>
      <c r="E22" s="27"/>
      <c r="F22" s="27"/>
    </row>
    <row r="23" spans="1:6" ht="15" customHeight="1">
      <c r="A23" s="14"/>
      <c r="B23" s="18"/>
      <c r="C23" s="5"/>
      <c r="D23" s="5"/>
      <c r="E23" s="27"/>
      <c r="F23" s="27"/>
    </row>
    <row r="24" spans="1:6" ht="16.5" customHeight="1">
      <c r="A24" s="15" t="s">
        <v>30</v>
      </c>
      <c r="B24" s="18" t="s">
        <v>17</v>
      </c>
      <c r="C24" s="5">
        <f>C25+C26</f>
        <v>2120</v>
      </c>
      <c r="D24" s="5">
        <f>D25+D26</f>
        <v>2381</v>
      </c>
      <c r="E24" s="27"/>
      <c r="F24" s="27"/>
    </row>
    <row r="25" spans="1:6" ht="45.75" customHeight="1">
      <c r="A25" s="14" t="s">
        <v>76</v>
      </c>
      <c r="B25" s="18" t="s">
        <v>77</v>
      </c>
      <c r="C25" s="5">
        <v>1800</v>
      </c>
      <c r="D25" s="5">
        <v>2151</v>
      </c>
      <c r="E25" s="27"/>
      <c r="F25" s="27"/>
    </row>
    <row r="26" spans="1:6" ht="42.75" customHeight="1">
      <c r="A26" s="14" t="s">
        <v>7</v>
      </c>
      <c r="B26" s="18" t="s">
        <v>18</v>
      </c>
      <c r="C26" s="5">
        <v>320</v>
      </c>
      <c r="D26" s="5">
        <v>230</v>
      </c>
      <c r="E26" s="27"/>
      <c r="F26" s="27"/>
    </row>
    <row r="27" spans="1:6" ht="15.75" customHeight="1">
      <c r="A27" s="14"/>
      <c r="B27" s="18"/>
      <c r="C27" s="5"/>
      <c r="D27" s="5"/>
      <c r="E27" s="27"/>
      <c r="F27" s="27"/>
    </row>
    <row r="28" spans="1:6" ht="48" customHeight="1">
      <c r="A28" s="13" t="s">
        <v>110</v>
      </c>
      <c r="B28" s="18" t="s">
        <v>111</v>
      </c>
      <c r="C28" s="5">
        <f>C29+C30+C31</f>
        <v>8700</v>
      </c>
      <c r="D28" s="5">
        <f>D29+D30+D31</f>
        <v>8798</v>
      </c>
      <c r="E28" s="27"/>
      <c r="F28" s="27"/>
    </row>
    <row r="29" spans="1:6" ht="93.75" customHeight="1">
      <c r="A29" s="14" t="s">
        <v>112</v>
      </c>
      <c r="B29" s="18" t="s">
        <v>113</v>
      </c>
      <c r="C29" s="5">
        <v>4400</v>
      </c>
      <c r="D29" s="5">
        <v>4150</v>
      </c>
      <c r="E29" s="27"/>
      <c r="F29" s="27"/>
    </row>
    <row r="30" spans="1:6" ht="31.5" customHeight="1">
      <c r="A30" s="14" t="s">
        <v>114</v>
      </c>
      <c r="B30" s="18" t="s">
        <v>115</v>
      </c>
      <c r="C30" s="5">
        <v>800</v>
      </c>
      <c r="D30" s="5">
        <v>148</v>
      </c>
      <c r="E30" s="27"/>
      <c r="F30" s="27"/>
    </row>
    <row r="31" spans="1:6" ht="80.25" customHeight="1">
      <c r="A31" s="14" t="s">
        <v>116</v>
      </c>
      <c r="B31" s="18" t="s">
        <v>117</v>
      </c>
      <c r="C31" s="5">
        <v>3500</v>
      </c>
      <c r="D31" s="5">
        <v>4500</v>
      </c>
      <c r="E31" s="27"/>
      <c r="F31" s="27"/>
    </row>
    <row r="32" spans="1:6" ht="15.75" customHeight="1">
      <c r="A32" s="14"/>
      <c r="B32" s="18"/>
      <c r="C32" s="5"/>
      <c r="D32" s="5"/>
      <c r="E32" s="27"/>
      <c r="F32" s="27"/>
    </row>
    <row r="33" spans="1:6" ht="32.25" customHeight="1">
      <c r="A33" s="15" t="s">
        <v>9</v>
      </c>
      <c r="B33" s="18" t="s">
        <v>19</v>
      </c>
      <c r="C33" s="5">
        <f>C34</f>
        <v>1300</v>
      </c>
      <c r="D33" s="5">
        <f>D34</f>
        <v>699</v>
      </c>
      <c r="E33" s="27"/>
      <c r="F33" s="27"/>
    </row>
    <row r="34" spans="1:6" ht="28.5" customHeight="1">
      <c r="A34" s="14" t="s">
        <v>2</v>
      </c>
      <c r="B34" s="18" t="s">
        <v>20</v>
      </c>
      <c r="C34" s="5">
        <v>1300</v>
      </c>
      <c r="D34" s="5">
        <v>699</v>
      </c>
      <c r="E34" s="27"/>
      <c r="F34" s="27"/>
    </row>
    <row r="35" spans="1:6" ht="15.75" customHeight="1">
      <c r="A35" s="14"/>
      <c r="B35" s="18"/>
      <c r="C35" s="5"/>
      <c r="D35" s="5"/>
      <c r="E35" s="27"/>
      <c r="F35" s="27"/>
    </row>
    <row r="36" spans="1:6" ht="32.25" customHeight="1">
      <c r="A36" s="15" t="s">
        <v>10</v>
      </c>
      <c r="B36" s="18" t="s">
        <v>21</v>
      </c>
      <c r="C36" s="5">
        <f>C37+C38</f>
        <v>695.4</v>
      </c>
      <c r="D36" s="5">
        <f>D37+D38</f>
        <v>50</v>
      </c>
      <c r="E36" s="27"/>
      <c r="F36" s="27"/>
    </row>
    <row r="37" spans="1:6" ht="82.9" customHeight="1">
      <c r="A37" s="14" t="s">
        <v>59</v>
      </c>
      <c r="B37" s="18" t="s">
        <v>60</v>
      </c>
      <c r="C37" s="5">
        <v>150</v>
      </c>
      <c r="D37" s="5">
        <v>0</v>
      </c>
      <c r="E37" s="27"/>
      <c r="F37" s="27"/>
    </row>
    <row r="38" spans="1:6" ht="42.75" customHeight="1">
      <c r="A38" s="14" t="s">
        <v>52</v>
      </c>
      <c r="B38" s="18" t="s">
        <v>29</v>
      </c>
      <c r="C38" s="5">
        <v>545.4</v>
      </c>
      <c r="D38" s="5">
        <v>50</v>
      </c>
      <c r="E38" s="27"/>
      <c r="F38" s="27"/>
    </row>
    <row r="39" spans="1:6" ht="13.5" customHeight="1">
      <c r="A39" s="14"/>
      <c r="B39" s="18"/>
      <c r="C39" s="5"/>
      <c r="D39" s="5"/>
      <c r="E39" s="27"/>
      <c r="F39" s="27"/>
    </row>
    <row r="40" spans="1:6" ht="19.5" customHeight="1">
      <c r="A40" s="15" t="s">
        <v>5</v>
      </c>
      <c r="B40" s="18" t="s">
        <v>22</v>
      </c>
      <c r="C40" s="5">
        <v>2800</v>
      </c>
      <c r="D40" s="5">
        <v>2521</v>
      </c>
      <c r="E40" s="27"/>
      <c r="F40" s="27"/>
    </row>
    <row r="41" spans="1:6" ht="88.15" customHeight="1">
      <c r="A41" s="14" t="s">
        <v>55</v>
      </c>
      <c r="B41" s="35" t="s">
        <v>56</v>
      </c>
      <c r="C41" s="5"/>
      <c r="D41" s="5"/>
      <c r="E41" s="27"/>
      <c r="F41" s="27"/>
    </row>
    <row r="42" spans="1:6" ht="30" customHeight="1">
      <c r="A42" s="14" t="s">
        <v>67</v>
      </c>
      <c r="B42" s="18" t="s">
        <v>68</v>
      </c>
      <c r="C42" s="5"/>
      <c r="D42" s="5"/>
      <c r="E42" s="27"/>
      <c r="F42" s="27"/>
    </row>
    <row r="43" spans="1:6" ht="36" customHeight="1">
      <c r="A43" s="14" t="s">
        <v>49</v>
      </c>
      <c r="B43" s="18" t="s">
        <v>48</v>
      </c>
      <c r="C43" s="5"/>
      <c r="D43" s="5"/>
      <c r="E43" s="27"/>
      <c r="F43" s="27"/>
    </row>
    <row r="44" spans="1:6" ht="44.45" customHeight="1">
      <c r="A44" s="14" t="s">
        <v>27</v>
      </c>
      <c r="B44" s="18" t="s">
        <v>26</v>
      </c>
      <c r="C44" s="5"/>
      <c r="D44" s="5"/>
      <c r="E44" s="27"/>
      <c r="F44" s="27"/>
    </row>
    <row r="45" spans="1:6" ht="33.6" customHeight="1">
      <c r="A45" s="14" t="s">
        <v>58</v>
      </c>
      <c r="B45" s="18" t="s">
        <v>57</v>
      </c>
      <c r="C45" s="5"/>
      <c r="D45" s="5"/>
      <c r="E45" s="27"/>
      <c r="F45" s="27"/>
    </row>
    <row r="46" spans="1:6" ht="114.75">
      <c r="A46" s="19" t="s">
        <v>45</v>
      </c>
      <c r="B46" s="18" t="s">
        <v>42</v>
      </c>
      <c r="C46" s="5"/>
      <c r="D46" s="5"/>
      <c r="E46" s="27"/>
      <c r="F46" s="27"/>
    </row>
    <row r="47" spans="1:6" ht="44.25" customHeight="1">
      <c r="A47" s="14" t="s">
        <v>46</v>
      </c>
      <c r="B47" s="18" t="s">
        <v>31</v>
      </c>
      <c r="C47" s="5"/>
      <c r="D47" s="5"/>
      <c r="E47" s="27"/>
      <c r="F47" s="27"/>
    </row>
    <row r="48" spans="1:6" ht="29.25" customHeight="1">
      <c r="A48" s="14" t="s">
        <v>39</v>
      </c>
      <c r="B48" s="18" t="s">
        <v>36</v>
      </c>
      <c r="C48" s="5"/>
      <c r="D48" s="5"/>
      <c r="E48" s="27"/>
      <c r="F48" s="27"/>
    </row>
    <row r="49" spans="1:6" ht="70.5" customHeight="1">
      <c r="A49" s="14" t="s">
        <v>47</v>
      </c>
      <c r="B49" s="18" t="s">
        <v>41</v>
      </c>
      <c r="C49" s="5"/>
      <c r="D49" s="5"/>
      <c r="E49" s="27"/>
      <c r="F49" s="27"/>
    </row>
    <row r="50" spans="1:6" ht="54.75" customHeight="1">
      <c r="A50" s="14" t="s">
        <v>43</v>
      </c>
      <c r="B50" s="18" t="s">
        <v>40</v>
      </c>
      <c r="C50" s="5"/>
      <c r="D50" s="5"/>
      <c r="E50" s="27"/>
      <c r="F50" s="27"/>
    </row>
    <row r="51" spans="1:6" ht="29.25" customHeight="1">
      <c r="A51" s="14" t="s">
        <v>34</v>
      </c>
      <c r="B51" s="18" t="s">
        <v>32</v>
      </c>
      <c r="C51" s="5"/>
      <c r="D51" s="5"/>
      <c r="E51" s="27"/>
      <c r="F51" s="27"/>
    </row>
    <row r="52" spans="1:6" ht="11.45" customHeight="1">
      <c r="A52" s="14"/>
      <c r="B52" s="16"/>
      <c r="C52" s="5"/>
      <c r="D52" s="5"/>
      <c r="E52" s="27"/>
      <c r="F52" s="27"/>
    </row>
    <row r="53" spans="1:6" ht="21.75" customHeight="1">
      <c r="A53" s="12" t="s">
        <v>6</v>
      </c>
      <c r="B53" s="31" t="s">
        <v>23</v>
      </c>
      <c r="C53" s="31"/>
      <c r="D53" s="4">
        <f>D55</f>
        <v>471269.80000000005</v>
      </c>
      <c r="E53" s="28"/>
      <c r="F53" s="27"/>
    </row>
    <row r="54" spans="1:6" ht="11.45" customHeight="1">
      <c r="A54" s="13"/>
      <c r="B54" s="16"/>
      <c r="C54" s="16"/>
      <c r="D54" s="5"/>
      <c r="E54" s="29"/>
      <c r="F54" s="27"/>
    </row>
    <row r="55" spans="1:6" ht="45" customHeight="1">
      <c r="A55" s="13" t="s">
        <v>37</v>
      </c>
      <c r="B55" s="16" t="s">
        <v>33</v>
      </c>
      <c r="C55" s="16"/>
      <c r="D55" s="5">
        <f>D56+D59+D71+D86</f>
        <v>471269.80000000005</v>
      </c>
      <c r="E55" s="29"/>
      <c r="F55" s="27"/>
    </row>
    <row r="56" spans="1:6" ht="27.6" customHeight="1">
      <c r="A56" s="38" t="s">
        <v>50</v>
      </c>
      <c r="B56" s="16" t="s">
        <v>64</v>
      </c>
      <c r="C56" s="16"/>
      <c r="D56" s="5">
        <f>SUM(D57:D57)</f>
        <v>119802.2</v>
      </c>
      <c r="E56" s="27"/>
      <c r="F56" s="27"/>
    </row>
    <row r="57" spans="1:6" ht="33.75" customHeight="1">
      <c r="A57" s="41" t="s">
        <v>82</v>
      </c>
      <c r="B57" s="16" t="s">
        <v>81</v>
      </c>
      <c r="C57" s="16"/>
      <c r="D57" s="5">
        <v>119802.2</v>
      </c>
      <c r="E57" s="27"/>
      <c r="F57" s="27"/>
    </row>
    <row r="58" spans="1:6" ht="10.9" customHeight="1">
      <c r="A58" s="33"/>
      <c r="B58" s="16"/>
      <c r="C58" s="16"/>
      <c r="D58" s="5"/>
      <c r="E58" s="29"/>
      <c r="F58" s="27"/>
    </row>
    <row r="59" spans="1:6" ht="34.9" customHeight="1">
      <c r="A59" s="32" t="s">
        <v>44</v>
      </c>
      <c r="B59" s="16" t="s">
        <v>65</v>
      </c>
      <c r="C59" s="16"/>
      <c r="D59" s="5">
        <f>D60+D61+D62+D63+D64</f>
        <v>342792.2</v>
      </c>
      <c r="E59" s="27"/>
      <c r="F59" s="27"/>
    </row>
    <row r="60" spans="1:6" ht="101.25" customHeight="1">
      <c r="A60" s="42" t="s">
        <v>91</v>
      </c>
      <c r="B60" s="16" t="s">
        <v>92</v>
      </c>
      <c r="C60" s="16"/>
      <c r="D60" s="5">
        <v>1743.7</v>
      </c>
      <c r="E60" s="27"/>
      <c r="F60" s="27"/>
    </row>
    <row r="61" spans="1:6" ht="59.45" customHeight="1">
      <c r="A61" s="30" t="s">
        <v>66</v>
      </c>
      <c r="B61" s="16" t="s">
        <v>61</v>
      </c>
      <c r="C61" s="16"/>
      <c r="D61" s="5"/>
      <c r="E61" s="27"/>
      <c r="F61" s="27"/>
    </row>
    <row r="62" spans="1:6" ht="73.900000000000006" customHeight="1">
      <c r="A62" s="30" t="s">
        <v>54</v>
      </c>
      <c r="B62" s="16" t="s">
        <v>83</v>
      </c>
      <c r="C62" s="16"/>
      <c r="D62" s="5"/>
      <c r="E62" s="27"/>
      <c r="F62" s="27"/>
    </row>
    <row r="63" spans="1:6" ht="72" customHeight="1">
      <c r="A63" s="30" t="s">
        <v>62</v>
      </c>
      <c r="B63" s="16" t="s">
        <v>84</v>
      </c>
      <c r="C63" s="16"/>
      <c r="D63" s="5"/>
      <c r="E63" s="27"/>
      <c r="F63" s="27"/>
    </row>
    <row r="64" spans="1:6" ht="43.9" customHeight="1">
      <c r="A64" s="42" t="s">
        <v>85</v>
      </c>
      <c r="B64" s="16" t="s">
        <v>127</v>
      </c>
      <c r="C64" s="16"/>
      <c r="D64" s="43">
        <f>SUM(D65:D69)</f>
        <v>341048.5</v>
      </c>
      <c r="E64" s="27"/>
      <c r="F64" s="27"/>
    </row>
    <row r="65" spans="1:6" ht="41.25" customHeight="1">
      <c r="A65" s="42" t="s">
        <v>86</v>
      </c>
      <c r="B65" s="44"/>
      <c r="C65" s="44"/>
      <c r="D65" s="43">
        <v>339149</v>
      </c>
      <c r="E65" s="27"/>
      <c r="F65" s="27"/>
    </row>
    <row r="66" spans="1:6" ht="123" customHeight="1">
      <c r="A66" s="42" t="s">
        <v>87</v>
      </c>
      <c r="B66" s="16"/>
      <c r="C66" s="16"/>
      <c r="D66" s="43">
        <v>28</v>
      </c>
      <c r="E66" s="27"/>
      <c r="F66" s="27"/>
    </row>
    <row r="67" spans="1:6" ht="56.25" customHeight="1">
      <c r="A67" s="42" t="s">
        <v>88</v>
      </c>
      <c r="B67" s="16"/>
      <c r="C67" s="16"/>
      <c r="D67" s="43">
        <v>673</v>
      </c>
      <c r="E67" s="27"/>
      <c r="F67" s="27"/>
    </row>
    <row r="68" spans="1:6" ht="47.25" customHeight="1">
      <c r="A68" s="42" t="s">
        <v>89</v>
      </c>
      <c r="B68" s="16"/>
      <c r="C68" s="16"/>
      <c r="D68" s="43">
        <v>912.6</v>
      </c>
      <c r="E68" s="27"/>
      <c r="F68" s="27"/>
    </row>
    <row r="69" spans="1:6" ht="84.75" customHeight="1">
      <c r="A69" s="42" t="s">
        <v>90</v>
      </c>
      <c r="B69" s="44"/>
      <c r="C69" s="44"/>
      <c r="D69" s="43">
        <v>285.89999999999998</v>
      </c>
      <c r="E69" s="29"/>
      <c r="F69" s="29"/>
    </row>
    <row r="70" spans="1:6" ht="11.45" customHeight="1">
      <c r="A70" s="33"/>
      <c r="B70" s="16"/>
      <c r="C70" s="16"/>
      <c r="D70" s="5"/>
      <c r="E70" s="27"/>
      <c r="F70" s="27"/>
    </row>
    <row r="71" spans="1:6" ht="34.15" customHeight="1">
      <c r="A71" s="32" t="s">
        <v>51</v>
      </c>
      <c r="B71" s="16" t="s">
        <v>63</v>
      </c>
      <c r="C71" s="16"/>
      <c r="D71" s="5">
        <f>SUM(D80:D82)</f>
        <v>8675.4000000000015</v>
      </c>
      <c r="E71" s="27"/>
      <c r="F71" s="27"/>
    </row>
    <row r="72" spans="1:6" ht="42" customHeight="1">
      <c r="A72" s="45" t="s">
        <v>108</v>
      </c>
      <c r="B72" s="16" t="s">
        <v>126</v>
      </c>
      <c r="C72" s="16"/>
      <c r="D72" s="5">
        <f>SUM(D73:D78)</f>
        <v>9492.7999999999993</v>
      </c>
      <c r="E72" s="27"/>
      <c r="F72" s="27"/>
    </row>
    <row r="73" spans="1:6" ht="72" customHeight="1">
      <c r="A73" s="46" t="s">
        <v>109</v>
      </c>
      <c r="B73" s="16"/>
      <c r="C73" s="16"/>
      <c r="D73" s="5">
        <v>4119.8999999999996</v>
      </c>
      <c r="E73" s="27"/>
      <c r="F73" s="27"/>
    </row>
    <row r="74" spans="1:6" ht="41.25" customHeight="1">
      <c r="A74" s="47" t="s">
        <v>95</v>
      </c>
      <c r="B74" s="16"/>
      <c r="C74" s="16"/>
      <c r="D74" s="5">
        <v>354</v>
      </c>
      <c r="E74" s="27"/>
      <c r="F74" s="27"/>
    </row>
    <row r="75" spans="1:6" ht="48" customHeight="1">
      <c r="A75" s="46" t="s">
        <v>96</v>
      </c>
      <c r="B75" s="16"/>
      <c r="C75" s="16"/>
      <c r="D75" s="5">
        <v>875</v>
      </c>
      <c r="E75" s="27"/>
      <c r="F75" s="27"/>
    </row>
    <row r="76" spans="1:6" ht="79.5" customHeight="1">
      <c r="A76" s="46" t="s">
        <v>97</v>
      </c>
      <c r="B76" s="16"/>
      <c r="C76" s="16"/>
      <c r="D76" s="5">
        <v>20</v>
      </c>
      <c r="E76" s="27"/>
      <c r="F76" s="27"/>
    </row>
    <row r="77" spans="1:6" ht="48" customHeight="1">
      <c r="A77" s="46" t="s">
        <v>98</v>
      </c>
      <c r="B77" s="16"/>
      <c r="C77" s="16"/>
      <c r="D77" s="5">
        <v>25</v>
      </c>
      <c r="E77" s="27"/>
      <c r="F77" s="27"/>
    </row>
    <row r="78" spans="1:6" ht="51.75" customHeight="1">
      <c r="A78" s="42" t="s">
        <v>106</v>
      </c>
      <c r="B78" s="16"/>
      <c r="C78" s="16"/>
      <c r="D78" s="5">
        <v>4098.8999999999996</v>
      </c>
      <c r="E78" s="27"/>
      <c r="F78" s="27"/>
    </row>
    <row r="79" spans="1:6" ht="66" customHeight="1">
      <c r="A79" s="46" t="s">
        <v>105</v>
      </c>
      <c r="B79" s="16" t="s">
        <v>100</v>
      </c>
      <c r="C79" s="16"/>
      <c r="D79" s="5">
        <v>5447.2</v>
      </c>
      <c r="E79" s="27"/>
      <c r="F79" s="27"/>
    </row>
    <row r="80" spans="1:6" ht="74.45" customHeight="1">
      <c r="A80" s="48" t="s">
        <v>104</v>
      </c>
      <c r="B80" s="16" t="s">
        <v>99</v>
      </c>
      <c r="C80" s="16"/>
      <c r="D80" s="5">
        <f>1943.4+4264.5</f>
        <v>6207.9</v>
      </c>
    </row>
    <row r="81" spans="1:4" ht="55.5" customHeight="1">
      <c r="A81" s="33" t="s">
        <v>93</v>
      </c>
      <c r="B81" s="16" t="s">
        <v>94</v>
      </c>
      <c r="C81" s="16"/>
      <c r="D81" s="5">
        <v>2461.3000000000002</v>
      </c>
    </row>
    <row r="82" spans="1:4" ht="71.25" customHeight="1">
      <c r="A82" s="46" t="s">
        <v>103</v>
      </c>
      <c r="B82" s="39" t="s">
        <v>101</v>
      </c>
      <c r="C82" s="39"/>
      <c r="D82" s="5">
        <v>6.2</v>
      </c>
    </row>
    <row r="83" spans="1:4" ht="25.5">
      <c r="A83" s="33" t="s">
        <v>102</v>
      </c>
      <c r="B83" s="16" t="s">
        <v>107</v>
      </c>
      <c r="C83" s="16"/>
      <c r="D83" s="5">
        <v>4955.8</v>
      </c>
    </row>
    <row r="84" spans="1:4" ht="25.5">
      <c r="A84" s="33" t="s">
        <v>118</v>
      </c>
      <c r="B84" s="39" t="s">
        <v>128</v>
      </c>
      <c r="C84" s="39"/>
      <c r="D84" s="5">
        <f>D85</f>
        <v>489910.4</v>
      </c>
    </row>
    <row r="85" spans="1:4" ht="38.25">
      <c r="A85" s="33" t="s">
        <v>119</v>
      </c>
      <c r="B85" s="39"/>
      <c r="C85" s="39"/>
      <c r="D85" s="5">
        <v>489910.4</v>
      </c>
    </row>
    <row r="86" spans="1:4" ht="9.75" customHeight="1">
      <c r="A86" s="34"/>
      <c r="B86" s="16"/>
      <c r="C86" s="16"/>
      <c r="D86" s="5"/>
    </row>
    <row r="87" spans="1:4" ht="21.75" customHeight="1">
      <c r="A87" s="32" t="s">
        <v>28</v>
      </c>
      <c r="B87" s="16"/>
      <c r="C87" s="16"/>
      <c r="D87" s="5"/>
    </row>
    <row r="88" spans="1:4" ht="72" customHeight="1">
      <c r="A88" s="51" t="s">
        <v>122</v>
      </c>
      <c r="B88" s="18" t="s">
        <v>124</v>
      </c>
      <c r="C88" s="18"/>
      <c r="D88" s="5"/>
    </row>
    <row r="89" spans="1:4" ht="39" customHeight="1">
      <c r="A89" s="49" t="s">
        <v>123</v>
      </c>
      <c r="B89" s="18" t="s">
        <v>125</v>
      </c>
      <c r="C89" s="18"/>
      <c r="D89" s="5">
        <f>D90+D91</f>
        <v>0</v>
      </c>
    </row>
    <row r="90" spans="1:4" ht="63.75">
      <c r="A90" s="49" t="s">
        <v>120</v>
      </c>
      <c r="B90" s="18"/>
      <c r="C90" s="50"/>
      <c r="D90" s="52"/>
    </row>
    <row r="91" spans="1:4" ht="96" customHeight="1">
      <c r="A91" s="49" t="s">
        <v>121</v>
      </c>
      <c r="B91" s="50"/>
      <c r="C91" s="50"/>
      <c r="D91" s="53"/>
    </row>
    <row r="92" spans="1:4">
      <c r="A92" s="11" t="s">
        <v>38</v>
      </c>
      <c r="B92" s="54"/>
      <c r="C92" s="55"/>
      <c r="D92" s="53"/>
    </row>
  </sheetData>
  <mergeCells count="1">
    <mergeCell ref="A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 2021</vt:lpstr>
      <vt:lpstr>Лист1</vt:lpstr>
      <vt:lpstr>'доходы 2021'!Заголовки_для_печати</vt:lpstr>
      <vt:lpstr>'доходы 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2021-08-12T12:17:47Z</cp:lastPrinted>
  <dcterms:created xsi:type="dcterms:W3CDTF">2004-09-13T07:20:24Z</dcterms:created>
  <dcterms:modified xsi:type="dcterms:W3CDTF">2021-08-23T06:23:09Z</dcterms:modified>
</cp:coreProperties>
</file>